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КПК0813241" sheetId="2" r:id="rId1"/>
  </sheets>
  <definedNames>
    <definedName name="_xlnm.Print_Area" localSheetId="0">КПК0813241!$A$1:$BM$89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K43" i="2"/>
  <c r="AC43" l="1"/>
  <c r="AR51" l="1"/>
  <c r="AR50"/>
  <c r="AS43"/>
  <c r="AS42"/>
</calcChain>
</file>

<file path=xl/sharedStrings.xml><?xml version="1.0" encoding="utf-8"?>
<sst xmlns="http://schemas.openxmlformats.org/spreadsheetml/2006/main" count="151" uniqueCount="115">
  <si>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</si>
  <si>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</si>
  <si>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</si>
  <si>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</si>
  <si>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</si>
  <si>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</si>
  <si>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s4.7</t>
  </si>
  <si>
    <t>s4.8</t>
  </si>
  <si>
    <t>s4.9</t>
  </si>
  <si>
    <t>s4.10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</si>
  <si>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</si>
  <si>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</si>
  <si>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</si>
  <si>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</si>
  <si>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</si>
  <si>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</si>
  <si>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</si>
  <si>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</si>
  <si>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</si>
  <si>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</si>
  <si>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</si>
  <si>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</si>
  <si>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</si>
  <si>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</si>
  <si>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</si>
  <si>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</si>
  <si>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</si>
  <si>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</si>
  <si>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</si>
  <si>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</si>
  <si>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</si>
  <si>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</si>
  <si>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</si>
  <si>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</si>
  <si>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</si>
  <si>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</si>
  <si>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</si>
  <si>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</si>
  <si>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</si>
  <si>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</si>
  <si>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</si>
  <si>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</si>
  <si>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</si>
  <si>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</si>
  <si>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</si>
  <si>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</si>
  <si>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</si>
  <si>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</si>
  <si>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</si>
  <si>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</si>
  <si>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Здійснення соціальної роботи з вразливими категоріями населення</t>
  </si>
  <si>
    <t>Надання соціальних (інформаційних, психологічних, юридичних) послуг учасникам бойових дій, учасникам АТО/ООС, членам їх сімей, членам сімей загиблих учасників  АТО/ООС, зниклим безвісті, ВПО для соціальної адаптації та ефективної соціальної поведінки</t>
  </si>
  <si>
    <t>Забезпечення надання соціальних послуг вразливим категоріям населення</t>
  </si>
  <si>
    <t>Здійснення заходів для надання соціальних послуг вразливим категоріям населення залученими фахівцями</t>
  </si>
  <si>
    <t>УСЬОГО</t>
  </si>
  <si>
    <t xml:space="preserve"> Програма «Соціальний захист окремих категорій населення на 2022 – 2024 роки»</t>
  </si>
  <si>
    <t>затрат</t>
  </si>
  <si>
    <t>кількість центрів надання соціально-психологічних послуг</t>
  </si>
  <si>
    <t>од.</t>
  </si>
  <si>
    <t>Рішення сесії міської ради від 10 березня 2020 року №2013-63/VII «Про створення комунальної установи "Центр надання соціально-психологічних послуг" Павлоградської міської ради; Зведений план по мережі, штатах і контингентах на 2021рік, проєкт на 2022 рік, прогнозні розрахунки на 2023 рік</t>
  </si>
  <si>
    <t>кількість штатних працівників центру надання соціально-психологічних послуг</t>
  </si>
  <si>
    <t>осіб</t>
  </si>
  <si>
    <t>Звіт по зарплаті за 2021 рік, штатний розпис на 2022р., проєкт штатного розпису на 2023р..</t>
  </si>
  <si>
    <t>продукту</t>
  </si>
  <si>
    <t>кількість осіб, яким надано послуги у центрі надання соціально-психологічних послуг (УБД, учасники АТО/ООС та їх сім’ї, родини загиблих учасників АТО/ООС, зниклі безвісти, ВПО), з них:</t>
  </si>
  <si>
    <t>Журнал реєстрації клієнтів та наданих їм послуг;  річні звіти спеціалістів за 2021р.; перспективний план на 2022 р.; проект перспективного плану на 2023 рік</t>
  </si>
  <si>
    <t>чоловічої статі</t>
  </si>
  <si>
    <t>жіночої статі</t>
  </si>
  <si>
    <t>кількість заходів центру надання соціально- психологічних послуг</t>
  </si>
  <si>
    <t>Звіт про проведення заходів за 2021р., перспективний та календарний план на 2022р.; проєкти перспективного та календарного планів на 2023 рік</t>
  </si>
  <si>
    <t>кількість учасників заходів центру надання соціально-психологічних послуг</t>
  </si>
  <si>
    <t>кількість соціальних послуг, які будуть надані центром надання соціально-психологічних послуг</t>
  </si>
  <si>
    <t>ефективності</t>
  </si>
  <si>
    <t>середньомісячна заробітна плата працівників центру соціально-психологічної допомоги</t>
  </si>
  <si>
    <t>грн.</t>
  </si>
  <si>
    <t>середньорічні витрати на одного одержувача послуг у центрі соціально-психологічної допомоги</t>
  </si>
  <si>
    <t xml:space="preserve"> розрахунково (відношення видатків на утримання центру до кількості одержувачів послуг центру)</t>
  </si>
  <si>
    <t>середні витрати на один захід у центрі соціально-психологічної допомоги</t>
  </si>
  <si>
    <t>Розрахунково (відношення видатків на проведення заходів до кількості  заходів )</t>
  </si>
  <si>
    <t>середні витрати на одного учасника заходу,  проведених  у центрі соціально-психологічної допомоги</t>
  </si>
  <si>
    <t>розрахунково (відношення видатків на проведення заходів до кількості учасників заходів)</t>
  </si>
  <si>
    <t>якості</t>
  </si>
  <si>
    <t>відс.</t>
  </si>
  <si>
    <t>динаміка** кількості осіб, яким протягом року надано соціальні послуги у центрах соціально-психологічної допомоги (порівняно з минулим роком)</t>
  </si>
  <si>
    <t>динаміка** кількості учасників, охоплених заходами, центрів  надання соціально-психологічних послуг (порівняно з минулим роком)</t>
  </si>
  <si>
    <t>Утримання установ та закладів, що надають соціальні послуги іншим вразливим категоріям сімей</t>
  </si>
  <si>
    <t>0800000</t>
  </si>
  <si>
    <t>наказ управління соціального захисту населення Павлоградської міської ради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</si>
  <si>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</si>
  <si>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</si>
  <si>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</si>
  <si>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Олена ГЕРАСИМЕНКО</t>
  </si>
  <si>
    <t>03192170</t>
  </si>
  <si>
    <t>0458400000</t>
  </si>
  <si>
    <t>гривень</t>
  </si>
  <si>
    <t>бюджетної програми місцевого бюджету на 2023  рік</t>
  </si>
  <si>
    <t>0813241</t>
  </si>
  <si>
    <t>Забезпечення діяльності інших закладів у сфері соціального захисту і соціального забезпечення</t>
  </si>
  <si>
    <t>Управлiння соцiального захисту населення Павлоградської мiської ради</t>
  </si>
  <si>
    <t>0810000</t>
  </si>
  <si>
    <t>3241</t>
  </si>
  <si>
    <t>1090</t>
  </si>
  <si>
    <t xml:space="preserve">Журнал реєстрації клієнтів; звіти спеціалістів про надані  послуги;  перспективний план на 2023 р., </t>
  </si>
  <si>
    <t>план роботи на 2023 рік  (822особи)/план за 2022 рік (798 осіб) х 100%</t>
  </si>
  <si>
    <t>план роботи на 2023 рік  (130  учасників)/план за 2022 рік (156 учасників) х 100%</t>
  </si>
  <si>
    <t>кількість залучених працівників  центру надання соціально-психологічних послуг</t>
  </si>
  <si>
    <t>заробітна плата штатних працівників центру надання соціально-психологічних послуг</t>
  </si>
  <si>
    <t>заробітна плата залучених працівників центру надання соціально-психологічних послуг</t>
  </si>
  <si>
    <t>Звіт по зарплаті за 2021 рік, затверджений кошторис на 2022р., проєкт кошторису на 2023р..</t>
  </si>
  <si>
    <t xml:space="preserve"> Розрахунково (видатки на зарплату штатних працівників : 12 місяців: 7 штатних одиниць)                                                         </t>
  </si>
  <si>
    <t>грн</t>
  </si>
  <si>
    <t>н</t>
  </si>
  <si>
    <t>Наталя БОНДАРЧУК</t>
  </si>
  <si>
    <t>В.о. начальника  фінансового управління                             Павлоградської міської ради</t>
  </si>
  <si>
    <t xml:space="preserve">1. Бюджетний кодекс України (зі змінами);_x000D_
2. Закон України від 17.01.2019 № 2671-VIII "Про соціальні послуги"(зі змінами);_x000D_
3. Наказ Міністерства праці та соціальної політики України, Міністерства охорони здоров'я України від 05.10.2005  №308/519 "Про впорядкування умов оплати праці працівників закладів охорони здоров'я та установ соціального захисту населення" (із змінами);_x000D_
4. Наказ Міністерства соціальної політики України від 18.05.2015 № 526 "Про умови оплати праці працівників закладів соціального захисту дітей, закладів соціального обслуговування і центрів соціальних служб для сім’ї, дітей та молоді" (зі змінами);_x000D_
5. 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      6.Рішення Павлоградської міської ради від 15.11.2022 №784-29/VIII «Про  бюджет Павлоградської міської територіальної громади на 2023 рік»;                                                                                                                                                                                                                                                            7. Рішення  міської ради від 14.03.2023 р. № 935-35/УІІІ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8. Рішення  міської ради від 25.04.2023 р. № 994-37/УІІІ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9. Рішення  міської ради від 15.08.2023 р. № 1162-42/УІІІ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10. Рішення  міської ради від 19.09.2023 р. № 1212-43/УІІІ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                                                  </t>
  </si>
</sst>
</file>

<file path=xl/styles.xml><?xml version="1.0" encoding="utf-8"?>
<styleSheet xmlns="http://schemas.openxmlformats.org/spreadsheetml/2006/main">
  <numFmts count="1">
    <numFmt numFmtId="165" formatCode="0.000"/>
  </numFmts>
  <fonts count="3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i/>
      <sz val="14"/>
      <name val="Times New Roman"/>
      <family val="1"/>
      <charset val="204"/>
    </font>
    <font>
      <b/>
      <i/>
      <sz val="14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8" fillId="0" borderId="0" xfId="0" applyFont="1"/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14" fontId="4" fillId="0" borderId="1" xfId="0" quotePrefix="1" applyNumberFormat="1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4" fillId="0" borderId="0" xfId="0" applyFont="1" applyFill="1"/>
    <xf numFmtId="0" fontId="4" fillId="0" borderId="1" xfId="0" quotePrefix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justify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2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/>
    <xf numFmtId="0" fontId="3" fillId="0" borderId="0" xfId="0" quotePrefix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20" fillId="0" borderId="3" xfId="0" applyNumberFormat="1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23" fillId="0" borderId="3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top" wrapText="1"/>
    </xf>
    <xf numFmtId="0" fontId="27" fillId="0" borderId="4" xfId="0" applyFont="1" applyBorder="1" applyAlignment="1">
      <alignment horizontal="left" vertical="top" wrapText="1"/>
    </xf>
    <xf numFmtId="0" fontId="27" fillId="0" borderId="5" xfId="0" applyFont="1" applyBorder="1" applyAlignment="1">
      <alignment horizontal="left" vertical="top" wrapText="1"/>
    </xf>
    <xf numFmtId="0" fontId="28" fillId="0" borderId="3" xfId="0" applyNumberFormat="1" applyFont="1" applyBorder="1" applyAlignment="1">
      <alignment horizontal="left" vertical="top" wrapText="1"/>
    </xf>
    <xf numFmtId="0" fontId="29" fillId="0" borderId="4" xfId="0" applyFont="1" applyBorder="1" applyAlignment="1">
      <alignment horizontal="left" vertical="top" wrapText="1"/>
    </xf>
    <xf numFmtId="0" fontId="29" fillId="0" borderId="5" xfId="0" applyFont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/>
    <xf numFmtId="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" fontId="20" fillId="0" borderId="2" xfId="0" applyNumberFormat="1" applyFont="1" applyBorder="1" applyAlignment="1">
      <alignment horizontal="center" vertical="center" wrapText="1"/>
    </xf>
    <xf numFmtId="0" fontId="25" fillId="0" borderId="3" xfId="0" applyNumberFormat="1" applyFont="1" applyBorder="1" applyAlignment="1">
      <alignment horizontal="left" vertical="top" wrapText="1"/>
    </xf>
    <xf numFmtId="0" fontId="26" fillId="0" borderId="4" xfId="0" applyFont="1" applyBorder="1" applyAlignment="1">
      <alignment horizontal="left" vertical="top" wrapText="1"/>
    </xf>
    <xf numFmtId="0" fontId="26" fillId="0" borderId="5" xfId="0" applyFont="1" applyBorder="1" applyAlignment="1">
      <alignment horizontal="left" vertical="top" wrapText="1"/>
    </xf>
    <xf numFmtId="4" fontId="25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top" wrapText="1"/>
    </xf>
    <xf numFmtId="0" fontId="27" fillId="0" borderId="4" xfId="0" applyFont="1" applyFill="1" applyBorder="1" applyAlignment="1">
      <alignment horizontal="left" vertical="top" wrapText="1"/>
    </xf>
    <xf numFmtId="0" fontId="27" fillId="0" borderId="5" xfId="0" applyFont="1" applyFill="1" applyBorder="1" applyAlignment="1">
      <alignment horizontal="left" vertical="top" wrapText="1"/>
    </xf>
    <xf numFmtId="0" fontId="6" fillId="2" borderId="3" xfId="0" applyNumberFormat="1" applyFont="1" applyFill="1" applyBorder="1" applyAlignment="1">
      <alignment horizontal="left" vertical="top" wrapText="1"/>
    </xf>
    <xf numFmtId="0" fontId="27" fillId="2" borderId="4" xfId="0" applyFont="1" applyFill="1" applyBorder="1" applyAlignment="1">
      <alignment horizontal="left" vertical="top" wrapText="1"/>
    </xf>
    <xf numFmtId="0" fontId="27" fillId="2" borderId="5" xfId="0" applyFont="1" applyFill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left" vertical="top" wrapText="1"/>
    </xf>
    <xf numFmtId="0" fontId="22" fillId="0" borderId="5" xfId="0" applyFont="1" applyFill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vertical="top" wrapText="1"/>
    </xf>
    <xf numFmtId="0" fontId="22" fillId="0" borderId="4" xfId="0" applyFont="1" applyBorder="1" applyAlignment="1">
      <alignment vertical="top" wrapText="1"/>
    </xf>
    <xf numFmtId="0" fontId="22" fillId="0" borderId="5" xfId="0" applyFont="1" applyBorder="1" applyAlignment="1">
      <alignment vertical="top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9"/>
  <sheetViews>
    <sheetView tabSelected="1" view="pageBreakPreview" topLeftCell="A67" zoomScaleNormal="100" zoomScaleSheetLayoutView="100" workbookViewId="0">
      <selection activeCell="BW22" sqref="BW2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9" ht="44.25" customHeight="1">
      <c r="AO1" s="42" t="s">
        <v>21</v>
      </c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</row>
    <row r="2" spans="1:79" ht="15.95" customHeight="1">
      <c r="AO2" s="43" t="s">
        <v>0</v>
      </c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</row>
    <row r="3" spans="1:79" ht="15" customHeight="1">
      <c r="AO3" s="78" t="s">
        <v>87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79" ht="32.1" customHeight="1">
      <c r="AO4" s="75" t="s">
        <v>88</v>
      </c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79">
      <c r="AO5" s="77" t="s">
        <v>10</v>
      </c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</row>
    <row r="6" spans="1:79" ht="18.75" customHeight="1">
      <c r="AO6" s="91">
        <v>45197</v>
      </c>
      <c r="AP6" s="92"/>
      <c r="AQ6" s="92"/>
      <c r="AR6" s="92"/>
      <c r="AS6" s="92"/>
      <c r="AT6" s="92"/>
      <c r="AU6" s="92"/>
      <c r="AV6" s="93" t="s">
        <v>47</v>
      </c>
      <c r="AW6" s="94">
        <v>85</v>
      </c>
      <c r="AX6" s="92"/>
      <c r="AY6" s="92"/>
      <c r="AZ6" s="92"/>
      <c r="BA6" s="92"/>
      <c r="BB6" s="92"/>
      <c r="BC6" s="92"/>
      <c r="BD6" s="92"/>
      <c r="BE6" s="92"/>
      <c r="BF6" s="92"/>
    </row>
    <row r="8" spans="1:79" ht="15.75" customHeight="1">
      <c r="A8" s="41" t="s">
        <v>11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</row>
    <row r="9" spans="1:79" ht="15.75" customHeight="1">
      <c r="A9" s="41" t="s">
        <v>95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</row>
    <row r="10" spans="1:79" customFormat="1" ht="14.25" customHeight="1">
      <c r="A10" s="21" t="s">
        <v>37</v>
      </c>
      <c r="B10" s="36" t="s">
        <v>86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0"/>
      <c r="N10" s="38" t="s">
        <v>88</v>
      </c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1"/>
      <c r="AU10" s="36" t="s">
        <v>92</v>
      </c>
      <c r="AV10" s="37"/>
      <c r="AW10" s="37"/>
      <c r="AX10" s="37"/>
      <c r="AY10" s="37"/>
      <c r="AZ10" s="37"/>
      <c r="BA10" s="37"/>
      <c r="BB10" s="37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</row>
    <row r="11" spans="1:79" customFormat="1" ht="24" customHeight="1">
      <c r="A11" s="29"/>
      <c r="B11" s="34" t="s">
        <v>40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29"/>
      <c r="N11" s="40" t="s">
        <v>46</v>
      </c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29"/>
      <c r="AU11" s="34" t="s">
        <v>39</v>
      </c>
      <c r="AV11" s="34"/>
      <c r="AW11" s="34"/>
      <c r="AX11" s="34"/>
      <c r="AY11" s="34"/>
      <c r="AZ11" s="34"/>
      <c r="BA11" s="34"/>
      <c r="BB11" s="34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</row>
    <row r="12" spans="1:79" customFormat="1">
      <c r="BE12" s="25"/>
      <c r="BF12" s="25"/>
      <c r="BG12" s="25"/>
      <c r="BH12" s="25"/>
      <c r="BI12" s="25"/>
      <c r="BJ12" s="25"/>
      <c r="BK12" s="25"/>
      <c r="BL12" s="25"/>
    </row>
    <row r="13" spans="1:79" customFormat="1" ht="15" customHeight="1">
      <c r="A13" s="32" t="s">
        <v>4</v>
      </c>
      <c r="B13" s="36" t="s">
        <v>99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0"/>
      <c r="N13" s="38" t="s">
        <v>98</v>
      </c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1"/>
      <c r="AU13" s="36" t="s">
        <v>92</v>
      </c>
      <c r="AV13" s="37"/>
      <c r="AW13" s="37"/>
      <c r="AX13" s="37"/>
      <c r="AY13" s="37"/>
      <c r="AZ13" s="37"/>
      <c r="BA13" s="37"/>
      <c r="BB13" s="37"/>
      <c r="BC13" s="22"/>
      <c r="BD13" s="22"/>
      <c r="BE13" s="22"/>
      <c r="BF13" s="22"/>
      <c r="BG13" s="22"/>
      <c r="BH13" s="22"/>
      <c r="BI13" s="22"/>
      <c r="BJ13" s="22"/>
      <c r="BK13" s="22"/>
      <c r="BL13" s="23"/>
      <c r="BM13" s="26"/>
      <c r="BN13" s="26"/>
      <c r="BO13" s="26"/>
      <c r="BP13" s="22"/>
      <c r="BQ13" s="22"/>
      <c r="BR13" s="22"/>
      <c r="BS13" s="22"/>
      <c r="BT13" s="22"/>
      <c r="BU13" s="22"/>
      <c r="BV13" s="22"/>
      <c r="BW13" s="22"/>
    </row>
    <row r="14" spans="1:79" customFormat="1" ht="24" customHeight="1">
      <c r="A14" s="28"/>
      <c r="B14" s="34" t="s">
        <v>40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29"/>
      <c r="N14" s="40" t="s">
        <v>45</v>
      </c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29"/>
      <c r="AU14" s="34" t="s">
        <v>39</v>
      </c>
      <c r="AV14" s="34"/>
      <c r="AW14" s="34"/>
      <c r="AX14" s="34"/>
      <c r="AY14" s="34"/>
      <c r="AZ14" s="34"/>
      <c r="BA14" s="34"/>
      <c r="BB14" s="34"/>
      <c r="BC14" s="24"/>
      <c r="BD14" s="24"/>
      <c r="BE14" s="24"/>
      <c r="BF14" s="24"/>
      <c r="BG14" s="24"/>
      <c r="BH14" s="24"/>
      <c r="BI14" s="24"/>
      <c r="BJ14" s="24"/>
      <c r="BK14" s="27"/>
      <c r="BL14" s="24"/>
      <c r="BM14" s="26"/>
      <c r="BN14" s="26"/>
      <c r="BO14" s="26"/>
      <c r="BP14" s="24"/>
      <c r="BQ14" s="24"/>
      <c r="BR14" s="24"/>
      <c r="BS14" s="24"/>
      <c r="BT14" s="24"/>
      <c r="BU14" s="24"/>
      <c r="BV14" s="24"/>
      <c r="BW14" s="24"/>
    </row>
    <row r="15" spans="1:79" customFormat="1"/>
    <row r="16" spans="1:79" customFormat="1" ht="28.5" customHeight="1">
      <c r="A16" s="21" t="s">
        <v>38</v>
      </c>
      <c r="B16" s="36" t="s">
        <v>96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N16" s="36" t="s">
        <v>100</v>
      </c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22"/>
      <c r="AA16" s="36" t="s">
        <v>101</v>
      </c>
      <c r="AB16" s="37"/>
      <c r="AC16" s="37"/>
      <c r="AD16" s="37"/>
      <c r="AE16" s="37"/>
      <c r="AF16" s="37"/>
      <c r="AG16" s="37"/>
      <c r="AH16" s="37"/>
      <c r="AI16" s="37"/>
      <c r="AJ16" s="22"/>
      <c r="AK16" s="79" t="s">
        <v>97</v>
      </c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22"/>
      <c r="BE16" s="36" t="s">
        <v>93</v>
      </c>
      <c r="BF16" s="37"/>
      <c r="BG16" s="37"/>
      <c r="BH16" s="37"/>
      <c r="BI16" s="37"/>
      <c r="BJ16" s="37"/>
      <c r="BK16" s="37"/>
      <c r="BL16" s="37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</row>
    <row r="17" spans="1:79" customFormat="1" ht="25.5" customHeight="1">
      <c r="B17" s="34" t="s">
        <v>40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N17" s="34" t="s">
        <v>41</v>
      </c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24"/>
      <c r="AA17" s="35" t="s">
        <v>42</v>
      </c>
      <c r="AB17" s="35"/>
      <c r="AC17" s="35"/>
      <c r="AD17" s="35"/>
      <c r="AE17" s="35"/>
      <c r="AF17" s="35"/>
      <c r="AG17" s="35"/>
      <c r="AH17" s="35"/>
      <c r="AI17" s="35"/>
      <c r="AJ17" s="24"/>
      <c r="AK17" s="80" t="s">
        <v>43</v>
      </c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24"/>
      <c r="BE17" s="34" t="s">
        <v>44</v>
      </c>
      <c r="BF17" s="34"/>
      <c r="BG17" s="34"/>
      <c r="BH17" s="34"/>
      <c r="BI17" s="34"/>
      <c r="BJ17" s="34"/>
      <c r="BK17" s="34"/>
      <c r="BL17" s="3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</row>
    <row r="18" spans="1:79" ht="24.95" customHeight="1">
      <c r="A18" s="95" t="s">
        <v>35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6">
        <v>6504523</v>
      </c>
      <c r="V18" s="96"/>
      <c r="W18" s="96"/>
      <c r="X18" s="96"/>
      <c r="Y18" s="96"/>
      <c r="Z18" s="96"/>
      <c r="AA18" s="96"/>
      <c r="AB18" s="96"/>
      <c r="AC18" s="96"/>
      <c r="AD18" s="96"/>
      <c r="AE18" s="97" t="s">
        <v>36</v>
      </c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6">
        <v>2325930</v>
      </c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8" t="s">
        <v>12</v>
      </c>
      <c r="BE18" s="98"/>
      <c r="BF18" s="98"/>
      <c r="BG18" s="98"/>
      <c r="BH18" s="98"/>
      <c r="BI18" s="98"/>
      <c r="BJ18" s="98"/>
      <c r="BK18" s="98"/>
      <c r="BL18" s="98"/>
    </row>
    <row r="19" spans="1:79" ht="24.95" customHeight="1">
      <c r="A19" s="98" t="s">
        <v>48</v>
      </c>
      <c r="B19" s="98"/>
      <c r="C19" s="98"/>
      <c r="D19" s="98"/>
      <c r="E19" s="98"/>
      <c r="F19" s="98"/>
      <c r="G19" s="98"/>
      <c r="H19" s="98"/>
      <c r="I19" s="96">
        <v>4178593</v>
      </c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8" t="s">
        <v>13</v>
      </c>
      <c r="U19" s="98"/>
      <c r="V19" s="98"/>
      <c r="W19" s="98"/>
      <c r="X19" s="99"/>
      <c r="Y19" s="99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1"/>
      <c r="AO19" s="101"/>
      <c r="AP19" s="101"/>
      <c r="AQ19" s="101"/>
      <c r="AR19" s="101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1"/>
      <c r="BE19" s="101"/>
      <c r="BF19" s="101"/>
      <c r="BG19" s="101"/>
      <c r="BH19" s="101"/>
      <c r="BI19" s="101"/>
      <c r="BJ19" s="102"/>
      <c r="BK19" s="102"/>
      <c r="BL19" s="102"/>
    </row>
    <row r="20" spans="1:79" ht="12.75" customHeight="1">
      <c r="A20" s="7"/>
      <c r="B20" s="7"/>
      <c r="C20" s="7"/>
      <c r="D20" s="7"/>
      <c r="E20" s="7"/>
      <c r="F20" s="7"/>
      <c r="G20" s="7"/>
      <c r="H20" s="7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7"/>
      <c r="U20" s="7"/>
      <c r="V20" s="7"/>
      <c r="W20" s="7"/>
      <c r="X20" s="10"/>
      <c r="Y20" s="10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11"/>
      <c r="AO20" s="11"/>
      <c r="AP20" s="11"/>
      <c r="AQ20" s="11"/>
      <c r="AR20" s="11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11"/>
      <c r="BE20" s="11"/>
      <c r="BF20" s="11"/>
      <c r="BG20" s="11"/>
      <c r="BH20" s="11"/>
      <c r="BI20" s="11"/>
      <c r="BJ20" s="8"/>
      <c r="BK20" s="8"/>
      <c r="BL20" s="8"/>
    </row>
    <row r="21" spans="1:79" ht="15.75" customHeight="1">
      <c r="A21" s="103" t="s">
        <v>23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4"/>
    </row>
    <row r="22" spans="1:79" ht="267" customHeight="1">
      <c r="A22" s="105" t="s">
        <v>114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4"/>
    </row>
    <row r="23" spans="1:79" ht="15.75" customHeight="1">
      <c r="A23" s="106" t="s">
        <v>22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</row>
    <row r="24" spans="1:79" ht="27.75" customHeight="1">
      <c r="A24" s="51" t="s">
        <v>17</v>
      </c>
      <c r="B24" s="51"/>
      <c r="C24" s="51"/>
      <c r="D24" s="51"/>
      <c r="E24" s="51"/>
      <c r="F24" s="51"/>
      <c r="G24" s="45" t="s">
        <v>26</v>
      </c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7"/>
    </row>
    <row r="25" spans="1:79" ht="15.75">
      <c r="A25" s="49">
        <v>1</v>
      </c>
      <c r="B25" s="49"/>
      <c r="C25" s="49"/>
      <c r="D25" s="49"/>
      <c r="E25" s="49"/>
      <c r="F25" s="49"/>
      <c r="G25" s="45">
        <v>2</v>
      </c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7"/>
    </row>
    <row r="26" spans="1:79" ht="19.5" customHeight="1">
      <c r="A26" s="44">
        <v>1</v>
      </c>
      <c r="B26" s="44"/>
      <c r="C26" s="44"/>
      <c r="D26" s="44"/>
      <c r="E26" s="44"/>
      <c r="F26" s="44"/>
      <c r="G26" s="113" t="s">
        <v>50</v>
      </c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5"/>
      <c r="CA26" s="1" t="s">
        <v>34</v>
      </c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>
      <c r="A28" s="106" t="s">
        <v>24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</row>
    <row r="29" spans="1:79" ht="21.75" customHeight="1">
      <c r="A29" s="116" t="s">
        <v>85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</row>
    <row r="30" spans="1:79" ht="12.7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>
      <c r="A31" s="106" t="s">
        <v>25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6"/>
    </row>
    <row r="32" spans="1:79" ht="27.75" customHeight="1">
      <c r="A32" s="51" t="s">
        <v>17</v>
      </c>
      <c r="B32" s="51"/>
      <c r="C32" s="51"/>
      <c r="D32" s="51"/>
      <c r="E32" s="51"/>
      <c r="F32" s="51"/>
      <c r="G32" s="45" t="s">
        <v>14</v>
      </c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7"/>
    </row>
    <row r="33" spans="1:79">
      <c r="A33" s="44">
        <v>1</v>
      </c>
      <c r="B33" s="44"/>
      <c r="C33" s="44"/>
      <c r="D33" s="44"/>
      <c r="E33" s="44"/>
      <c r="F33" s="44"/>
      <c r="G33" s="61">
        <v>2</v>
      </c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3"/>
    </row>
    <row r="34" spans="1:79" ht="61.5" customHeight="1">
      <c r="A34" s="44">
        <v>1</v>
      </c>
      <c r="B34" s="44"/>
      <c r="C34" s="44"/>
      <c r="D34" s="44"/>
      <c r="E34" s="44"/>
      <c r="F34" s="44"/>
      <c r="G34" s="113" t="s">
        <v>51</v>
      </c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5"/>
      <c r="CA34" s="1" t="s">
        <v>6</v>
      </c>
    </row>
    <row r="35" spans="1:7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</row>
    <row r="36" spans="1:79" ht="15.75" customHeight="1">
      <c r="A36" s="106" t="s">
        <v>27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</row>
    <row r="37" spans="1:79" ht="15" customHeight="1">
      <c r="A37" s="50" t="s">
        <v>110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18"/>
      <c r="BB37" s="18"/>
      <c r="BC37" s="18"/>
      <c r="BD37" s="18"/>
      <c r="BE37" s="18"/>
      <c r="BF37" s="18"/>
      <c r="BG37" s="18"/>
      <c r="BH37" s="18"/>
      <c r="BI37" s="6"/>
      <c r="BJ37" s="6"/>
      <c r="BK37" s="6"/>
      <c r="BL37" s="6"/>
    </row>
    <row r="38" spans="1:79" ht="15.95" customHeight="1">
      <c r="A38" s="49" t="s">
        <v>17</v>
      </c>
      <c r="B38" s="49"/>
      <c r="C38" s="49"/>
      <c r="D38" s="52" t="s">
        <v>15</v>
      </c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4"/>
      <c r="AC38" s="49" t="s">
        <v>18</v>
      </c>
      <c r="AD38" s="49"/>
      <c r="AE38" s="49"/>
      <c r="AF38" s="49"/>
      <c r="AG38" s="49"/>
      <c r="AH38" s="49"/>
      <c r="AI38" s="49"/>
      <c r="AJ38" s="49"/>
      <c r="AK38" s="49" t="s">
        <v>19</v>
      </c>
      <c r="AL38" s="49"/>
      <c r="AM38" s="49"/>
      <c r="AN38" s="49"/>
      <c r="AO38" s="49"/>
      <c r="AP38" s="49"/>
      <c r="AQ38" s="49"/>
      <c r="AR38" s="49"/>
      <c r="AS38" s="49" t="s">
        <v>16</v>
      </c>
      <c r="AT38" s="49"/>
      <c r="AU38" s="49"/>
      <c r="AV38" s="49"/>
      <c r="AW38" s="49"/>
      <c r="AX38" s="49"/>
      <c r="AY38" s="49"/>
      <c r="AZ38" s="49"/>
      <c r="BA38" s="17"/>
      <c r="BB38" s="17"/>
      <c r="BC38" s="17"/>
      <c r="BD38" s="17"/>
      <c r="BE38" s="17"/>
      <c r="BF38" s="17"/>
      <c r="BG38" s="17"/>
      <c r="BH38" s="17"/>
    </row>
    <row r="39" spans="1:79" ht="29.1" customHeight="1">
      <c r="A39" s="49"/>
      <c r="B39" s="49"/>
      <c r="C39" s="49"/>
      <c r="D39" s="55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17"/>
      <c r="BB39" s="17"/>
      <c r="BC39" s="17"/>
      <c r="BD39" s="17"/>
      <c r="BE39" s="17"/>
      <c r="BF39" s="17"/>
      <c r="BG39" s="17"/>
      <c r="BH39" s="17"/>
    </row>
    <row r="40" spans="1:79" s="122" customFormat="1" ht="12">
      <c r="A40" s="118">
        <v>1</v>
      </c>
      <c r="B40" s="118"/>
      <c r="C40" s="118"/>
      <c r="D40" s="119">
        <v>2</v>
      </c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1"/>
      <c r="AC40" s="118">
        <v>3</v>
      </c>
      <c r="AD40" s="118"/>
      <c r="AE40" s="118"/>
      <c r="AF40" s="118"/>
      <c r="AG40" s="118"/>
      <c r="AH40" s="118"/>
      <c r="AI40" s="118"/>
      <c r="AJ40" s="118"/>
      <c r="AK40" s="118">
        <v>4</v>
      </c>
      <c r="AL40" s="118"/>
      <c r="AM40" s="118"/>
      <c r="AN40" s="118"/>
      <c r="AO40" s="118"/>
      <c r="AP40" s="118"/>
      <c r="AQ40" s="118"/>
      <c r="AR40" s="118"/>
      <c r="AS40" s="118">
        <v>5</v>
      </c>
      <c r="AT40" s="118"/>
      <c r="AU40" s="118"/>
      <c r="AV40" s="118"/>
      <c r="AW40" s="118"/>
      <c r="AX40" s="118"/>
      <c r="AY40" s="118"/>
      <c r="AZ40" s="118"/>
      <c r="BA40" s="123"/>
      <c r="BB40" s="123"/>
      <c r="BC40" s="123"/>
      <c r="BD40" s="123"/>
      <c r="BE40" s="123"/>
      <c r="BF40" s="123"/>
      <c r="BG40" s="123"/>
      <c r="BH40" s="123"/>
    </row>
    <row r="41" spans="1:79" s="132" customFormat="1" ht="21.75" customHeight="1">
      <c r="A41" s="49">
        <v>1</v>
      </c>
      <c r="B41" s="49"/>
      <c r="C41" s="49"/>
      <c r="D41" s="110" t="s">
        <v>52</v>
      </c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2"/>
      <c r="AC41" s="140">
        <v>2221900</v>
      </c>
      <c r="AD41" s="140"/>
      <c r="AE41" s="140"/>
      <c r="AF41" s="140"/>
      <c r="AG41" s="140"/>
      <c r="AH41" s="140"/>
      <c r="AI41" s="140"/>
      <c r="AJ41" s="140"/>
      <c r="AK41" s="140">
        <v>4178593</v>
      </c>
      <c r="AL41" s="140"/>
      <c r="AM41" s="140"/>
      <c r="AN41" s="140"/>
      <c r="AO41" s="140"/>
      <c r="AP41" s="140"/>
      <c r="AQ41" s="140"/>
      <c r="AR41" s="140"/>
      <c r="AS41" s="140">
        <v>6400493</v>
      </c>
      <c r="AT41" s="140"/>
      <c r="AU41" s="140"/>
      <c r="AV41" s="140"/>
      <c r="AW41" s="140"/>
      <c r="AX41" s="140"/>
      <c r="AY41" s="140"/>
      <c r="AZ41" s="140"/>
      <c r="BA41" s="131"/>
      <c r="BB41" s="131"/>
      <c r="BC41" s="131"/>
      <c r="BD41" s="131"/>
      <c r="BE41" s="131"/>
      <c r="BF41" s="131"/>
      <c r="BG41" s="131"/>
      <c r="BH41" s="131"/>
      <c r="CA41" s="132" t="s">
        <v>7</v>
      </c>
    </row>
    <row r="42" spans="1:79" s="132" customFormat="1" ht="35.25" customHeight="1">
      <c r="A42" s="49">
        <v>2</v>
      </c>
      <c r="B42" s="49"/>
      <c r="C42" s="49"/>
      <c r="D42" s="110" t="s">
        <v>53</v>
      </c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2"/>
      <c r="AC42" s="140">
        <v>104030</v>
      </c>
      <c r="AD42" s="140"/>
      <c r="AE42" s="140"/>
      <c r="AF42" s="140"/>
      <c r="AG42" s="140"/>
      <c r="AH42" s="140"/>
      <c r="AI42" s="140"/>
      <c r="AJ42" s="140"/>
      <c r="AK42" s="140">
        <v>0</v>
      </c>
      <c r="AL42" s="140"/>
      <c r="AM42" s="140"/>
      <c r="AN42" s="140"/>
      <c r="AO42" s="140"/>
      <c r="AP42" s="140"/>
      <c r="AQ42" s="140"/>
      <c r="AR42" s="140"/>
      <c r="AS42" s="140">
        <f>AC42+AK42</f>
        <v>104030</v>
      </c>
      <c r="AT42" s="140"/>
      <c r="AU42" s="140"/>
      <c r="AV42" s="140"/>
      <c r="AW42" s="140"/>
      <c r="AX42" s="140"/>
      <c r="AY42" s="140"/>
      <c r="AZ42" s="140"/>
      <c r="BA42" s="131"/>
      <c r="BB42" s="131"/>
      <c r="BC42" s="131"/>
      <c r="BD42" s="131"/>
      <c r="BE42" s="131"/>
      <c r="BF42" s="131"/>
      <c r="BG42" s="131"/>
      <c r="BH42" s="131"/>
    </row>
    <row r="43" spans="1:79" s="139" customFormat="1" ht="15.75">
      <c r="A43" s="134"/>
      <c r="B43" s="134"/>
      <c r="C43" s="134"/>
      <c r="D43" s="135" t="s">
        <v>54</v>
      </c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7"/>
      <c r="AC43" s="141">
        <f>SUM(AC41:AC42)</f>
        <v>2325930</v>
      </c>
      <c r="AD43" s="141"/>
      <c r="AE43" s="141"/>
      <c r="AF43" s="141"/>
      <c r="AG43" s="141"/>
      <c r="AH43" s="141"/>
      <c r="AI43" s="141"/>
      <c r="AJ43" s="141"/>
      <c r="AK43" s="141">
        <f>SUM(AK41:AK42)</f>
        <v>4178593</v>
      </c>
      <c r="AL43" s="141"/>
      <c r="AM43" s="141"/>
      <c r="AN43" s="141"/>
      <c r="AO43" s="141"/>
      <c r="AP43" s="141"/>
      <c r="AQ43" s="141"/>
      <c r="AR43" s="141"/>
      <c r="AS43" s="141">
        <f>AC43+AK43</f>
        <v>6504523</v>
      </c>
      <c r="AT43" s="141"/>
      <c r="AU43" s="141"/>
      <c r="AV43" s="141"/>
      <c r="AW43" s="141"/>
      <c r="AX43" s="141"/>
      <c r="AY43" s="141"/>
      <c r="AZ43" s="141"/>
      <c r="BA43" s="138"/>
      <c r="BB43" s="138"/>
      <c r="BC43" s="138"/>
      <c r="BD43" s="138"/>
      <c r="BE43" s="138"/>
      <c r="BF43" s="138"/>
      <c r="BG43" s="138"/>
      <c r="BH43" s="138"/>
    </row>
    <row r="45" spans="1:79" ht="15.75" customHeight="1">
      <c r="A45" s="142" t="s">
        <v>28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</row>
    <row r="46" spans="1:79" ht="15" customHeight="1">
      <c r="A46" s="50" t="s">
        <v>94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</row>
    <row r="47" spans="1:79" ht="15.95" customHeight="1">
      <c r="A47" s="49" t="s">
        <v>17</v>
      </c>
      <c r="B47" s="49"/>
      <c r="C47" s="49"/>
      <c r="D47" s="52" t="s">
        <v>20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4"/>
      <c r="AB47" s="49" t="s">
        <v>18</v>
      </c>
      <c r="AC47" s="49"/>
      <c r="AD47" s="49"/>
      <c r="AE47" s="49"/>
      <c r="AF47" s="49"/>
      <c r="AG47" s="49"/>
      <c r="AH47" s="49"/>
      <c r="AI47" s="49"/>
      <c r="AJ47" s="49" t="s">
        <v>19</v>
      </c>
      <c r="AK47" s="49"/>
      <c r="AL47" s="49"/>
      <c r="AM47" s="49"/>
      <c r="AN47" s="49"/>
      <c r="AO47" s="49"/>
      <c r="AP47" s="49"/>
      <c r="AQ47" s="49"/>
      <c r="AR47" s="49" t="s">
        <v>16</v>
      </c>
      <c r="AS47" s="49"/>
      <c r="AT47" s="49"/>
      <c r="AU47" s="49"/>
      <c r="AV47" s="49"/>
      <c r="AW47" s="49"/>
      <c r="AX47" s="49"/>
      <c r="AY47" s="49"/>
      <c r="BZ47" s="33"/>
    </row>
    <row r="48" spans="1:79" ht="29.1" customHeight="1">
      <c r="A48" s="49"/>
      <c r="B48" s="49"/>
      <c r="C48" s="49"/>
      <c r="D48" s="55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7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</row>
    <row r="49" spans="1:79" s="122" customFormat="1" ht="15.75" customHeight="1">
      <c r="A49" s="118">
        <v>1</v>
      </c>
      <c r="B49" s="118"/>
      <c r="C49" s="118"/>
      <c r="D49" s="119">
        <v>2</v>
      </c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1"/>
      <c r="AB49" s="118">
        <v>3</v>
      </c>
      <c r="AC49" s="118"/>
      <c r="AD49" s="118"/>
      <c r="AE49" s="118"/>
      <c r="AF49" s="118"/>
      <c r="AG49" s="118"/>
      <c r="AH49" s="118"/>
      <c r="AI49" s="118"/>
      <c r="AJ49" s="118">
        <v>4</v>
      </c>
      <c r="AK49" s="118"/>
      <c r="AL49" s="118"/>
      <c r="AM49" s="118"/>
      <c r="AN49" s="118"/>
      <c r="AO49" s="118"/>
      <c r="AP49" s="118"/>
      <c r="AQ49" s="118"/>
      <c r="AR49" s="118">
        <v>5</v>
      </c>
      <c r="AS49" s="118"/>
      <c r="AT49" s="118"/>
      <c r="AU49" s="118"/>
      <c r="AV49" s="118"/>
      <c r="AW49" s="118"/>
      <c r="AX49" s="118"/>
      <c r="AY49" s="118"/>
    </row>
    <row r="50" spans="1:79" ht="22.5" customHeight="1">
      <c r="A50" s="44">
        <v>1</v>
      </c>
      <c r="B50" s="44"/>
      <c r="C50" s="44"/>
      <c r="D50" s="107" t="s">
        <v>55</v>
      </c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9"/>
      <c r="AB50" s="143">
        <v>104030</v>
      </c>
      <c r="AC50" s="143"/>
      <c r="AD50" s="143"/>
      <c r="AE50" s="143"/>
      <c r="AF50" s="143"/>
      <c r="AG50" s="143"/>
      <c r="AH50" s="143"/>
      <c r="AI50" s="143"/>
      <c r="AJ50" s="143">
        <v>0</v>
      </c>
      <c r="AK50" s="143"/>
      <c r="AL50" s="143"/>
      <c r="AM50" s="143"/>
      <c r="AN50" s="143"/>
      <c r="AO50" s="143"/>
      <c r="AP50" s="143"/>
      <c r="AQ50" s="143"/>
      <c r="AR50" s="143">
        <f>AB50+AJ50</f>
        <v>104030</v>
      </c>
      <c r="AS50" s="143"/>
      <c r="AT50" s="143"/>
      <c r="AU50" s="143"/>
      <c r="AV50" s="143"/>
      <c r="AW50" s="143"/>
      <c r="AX50" s="143"/>
      <c r="AY50" s="143"/>
      <c r="CA50" s="1" t="s">
        <v>8</v>
      </c>
    </row>
    <row r="51" spans="1:79" s="4" customFormat="1" ht="25.5" customHeight="1">
      <c r="A51" s="73"/>
      <c r="B51" s="73"/>
      <c r="C51" s="73"/>
      <c r="D51" s="144" t="s">
        <v>16</v>
      </c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6"/>
      <c r="AB51" s="147">
        <v>104030</v>
      </c>
      <c r="AC51" s="147"/>
      <c r="AD51" s="147"/>
      <c r="AE51" s="147"/>
      <c r="AF51" s="147"/>
      <c r="AG51" s="147"/>
      <c r="AH51" s="147"/>
      <c r="AI51" s="147"/>
      <c r="AJ51" s="147">
        <v>0</v>
      </c>
      <c r="AK51" s="147"/>
      <c r="AL51" s="147"/>
      <c r="AM51" s="147"/>
      <c r="AN51" s="147"/>
      <c r="AO51" s="147"/>
      <c r="AP51" s="147"/>
      <c r="AQ51" s="147"/>
      <c r="AR51" s="147">
        <f>AB51+AJ51</f>
        <v>104030</v>
      </c>
      <c r="AS51" s="147"/>
      <c r="AT51" s="147"/>
      <c r="AU51" s="147"/>
      <c r="AV51" s="147"/>
      <c r="AW51" s="147"/>
      <c r="AX51" s="147"/>
      <c r="AY51" s="147"/>
    </row>
    <row r="53" spans="1:79" ht="15.75" customHeight="1">
      <c r="A53" s="106" t="s">
        <v>29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  <c r="AT53" s="106"/>
      <c r="AU53" s="106"/>
      <c r="AV53" s="106"/>
      <c r="AW53" s="106"/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6"/>
      <c r="BI53" s="106"/>
      <c r="BJ53" s="106"/>
      <c r="BK53" s="106"/>
      <c r="BL53" s="106"/>
    </row>
    <row r="54" spans="1:79" ht="30" customHeight="1">
      <c r="A54" s="49" t="s">
        <v>17</v>
      </c>
      <c r="B54" s="49"/>
      <c r="C54" s="49"/>
      <c r="D54" s="49"/>
      <c r="E54" s="49"/>
      <c r="F54" s="49"/>
      <c r="G54" s="58" t="s">
        <v>30</v>
      </c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60"/>
      <c r="Z54" s="49" t="s">
        <v>2</v>
      </c>
      <c r="AA54" s="49"/>
      <c r="AB54" s="49"/>
      <c r="AC54" s="49"/>
      <c r="AD54" s="49"/>
      <c r="AE54" s="49" t="s">
        <v>1</v>
      </c>
      <c r="AF54" s="49"/>
      <c r="AG54" s="49"/>
      <c r="AH54" s="49"/>
      <c r="AI54" s="49"/>
      <c r="AJ54" s="49"/>
      <c r="AK54" s="49"/>
      <c r="AL54" s="49"/>
      <c r="AM54" s="49"/>
      <c r="AN54" s="49"/>
      <c r="AO54" s="58" t="s">
        <v>18</v>
      </c>
      <c r="AP54" s="59"/>
      <c r="AQ54" s="59"/>
      <c r="AR54" s="59"/>
      <c r="AS54" s="59"/>
      <c r="AT54" s="59"/>
      <c r="AU54" s="59"/>
      <c r="AV54" s="60"/>
      <c r="AW54" s="58" t="s">
        <v>19</v>
      </c>
      <c r="AX54" s="59"/>
      <c r="AY54" s="59"/>
      <c r="AZ54" s="59"/>
      <c r="BA54" s="59"/>
      <c r="BB54" s="59"/>
      <c r="BC54" s="59"/>
      <c r="BD54" s="60"/>
      <c r="BE54" s="58" t="s">
        <v>16</v>
      </c>
      <c r="BF54" s="59"/>
      <c r="BG54" s="59"/>
      <c r="BH54" s="59"/>
      <c r="BI54" s="59"/>
      <c r="BJ54" s="59"/>
      <c r="BK54" s="59"/>
      <c r="BL54" s="60"/>
    </row>
    <row r="55" spans="1:79" s="122" customFormat="1" ht="15.75" customHeight="1">
      <c r="A55" s="118">
        <v>1</v>
      </c>
      <c r="B55" s="118"/>
      <c r="C55" s="118"/>
      <c r="D55" s="118"/>
      <c r="E55" s="118"/>
      <c r="F55" s="118"/>
      <c r="G55" s="119">
        <v>2</v>
      </c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1"/>
      <c r="Z55" s="118">
        <v>3</v>
      </c>
      <c r="AA55" s="118"/>
      <c r="AB55" s="118"/>
      <c r="AC55" s="118"/>
      <c r="AD55" s="118"/>
      <c r="AE55" s="118">
        <v>4</v>
      </c>
      <c r="AF55" s="118"/>
      <c r="AG55" s="118"/>
      <c r="AH55" s="118"/>
      <c r="AI55" s="118"/>
      <c r="AJ55" s="118"/>
      <c r="AK55" s="118"/>
      <c r="AL55" s="118"/>
      <c r="AM55" s="118"/>
      <c r="AN55" s="118"/>
      <c r="AO55" s="118">
        <v>5</v>
      </c>
      <c r="AP55" s="118"/>
      <c r="AQ55" s="118"/>
      <c r="AR55" s="118"/>
      <c r="AS55" s="118"/>
      <c r="AT55" s="118"/>
      <c r="AU55" s="118"/>
      <c r="AV55" s="118"/>
      <c r="AW55" s="118">
        <v>6</v>
      </c>
      <c r="AX55" s="118"/>
      <c r="AY55" s="118"/>
      <c r="AZ55" s="118"/>
      <c r="BA55" s="118"/>
      <c r="BB55" s="118"/>
      <c r="BC55" s="118"/>
      <c r="BD55" s="118"/>
      <c r="BE55" s="118">
        <v>7</v>
      </c>
      <c r="BF55" s="118"/>
      <c r="BG55" s="118"/>
      <c r="BH55" s="118"/>
      <c r="BI55" s="118"/>
      <c r="BJ55" s="118"/>
      <c r="BK55" s="118"/>
      <c r="BL55" s="118"/>
    </row>
    <row r="56" spans="1:79" s="4" customFormat="1" ht="18" customHeight="1">
      <c r="A56" s="73">
        <v>0</v>
      </c>
      <c r="B56" s="73"/>
      <c r="C56" s="73"/>
      <c r="D56" s="73"/>
      <c r="E56" s="73"/>
      <c r="F56" s="73"/>
      <c r="G56" s="154" t="s">
        <v>56</v>
      </c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6"/>
      <c r="Z56" s="67"/>
      <c r="AA56" s="67"/>
      <c r="AB56" s="67"/>
      <c r="AC56" s="67"/>
      <c r="AD56" s="67"/>
      <c r="AE56" s="68"/>
      <c r="AF56" s="68"/>
      <c r="AG56" s="68"/>
      <c r="AH56" s="68"/>
      <c r="AI56" s="68"/>
      <c r="AJ56" s="68"/>
      <c r="AK56" s="68"/>
      <c r="AL56" s="68"/>
      <c r="AM56" s="68"/>
      <c r="AN56" s="69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CA56" s="4" t="s">
        <v>9</v>
      </c>
    </row>
    <row r="57" spans="1:79" ht="182.25" customHeight="1">
      <c r="A57" s="44">
        <v>1</v>
      </c>
      <c r="B57" s="44"/>
      <c r="C57" s="44"/>
      <c r="D57" s="44"/>
      <c r="E57" s="44"/>
      <c r="F57" s="44"/>
      <c r="G57" s="110" t="s">
        <v>57</v>
      </c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2"/>
      <c r="Z57" s="48" t="s">
        <v>58</v>
      </c>
      <c r="AA57" s="48"/>
      <c r="AB57" s="48"/>
      <c r="AC57" s="48"/>
      <c r="AD57" s="48"/>
      <c r="AE57" s="124" t="s">
        <v>59</v>
      </c>
      <c r="AF57" s="125"/>
      <c r="AG57" s="125"/>
      <c r="AH57" s="125"/>
      <c r="AI57" s="125"/>
      <c r="AJ57" s="125"/>
      <c r="AK57" s="125"/>
      <c r="AL57" s="125"/>
      <c r="AM57" s="125"/>
      <c r="AN57" s="126"/>
      <c r="AO57" s="177">
        <v>1</v>
      </c>
      <c r="AP57" s="177"/>
      <c r="AQ57" s="177"/>
      <c r="AR57" s="177"/>
      <c r="AS57" s="177"/>
      <c r="AT57" s="177"/>
      <c r="AU57" s="177"/>
      <c r="AV57" s="177"/>
      <c r="AW57" s="177">
        <v>0</v>
      </c>
      <c r="AX57" s="177"/>
      <c r="AY57" s="177"/>
      <c r="AZ57" s="177"/>
      <c r="BA57" s="177"/>
      <c r="BB57" s="177"/>
      <c r="BC57" s="177"/>
      <c r="BD57" s="177"/>
      <c r="BE57" s="177">
        <v>1</v>
      </c>
      <c r="BF57" s="177"/>
      <c r="BG57" s="177"/>
      <c r="BH57" s="177"/>
      <c r="BI57" s="177"/>
      <c r="BJ57" s="177"/>
      <c r="BK57" s="177"/>
      <c r="BL57" s="177"/>
    </row>
    <row r="58" spans="1:79" ht="60" customHeight="1">
      <c r="A58" s="61">
        <v>2</v>
      </c>
      <c r="B58" s="62"/>
      <c r="C58" s="62"/>
      <c r="D58" s="62"/>
      <c r="E58" s="62"/>
      <c r="F58" s="63"/>
      <c r="G58" s="110" t="s">
        <v>106</v>
      </c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4"/>
      <c r="Z58" s="85" t="s">
        <v>74</v>
      </c>
      <c r="AA58" s="86"/>
      <c r="AB58" s="86"/>
      <c r="AC58" s="86"/>
      <c r="AD58" s="87"/>
      <c r="AE58" s="124" t="s">
        <v>108</v>
      </c>
      <c r="AF58" s="125"/>
      <c r="AG58" s="125"/>
      <c r="AH58" s="125"/>
      <c r="AI58" s="125"/>
      <c r="AJ58" s="125"/>
      <c r="AK58" s="125"/>
      <c r="AL58" s="125"/>
      <c r="AM58" s="125"/>
      <c r="AN58" s="126"/>
      <c r="AO58" s="168">
        <v>720457</v>
      </c>
      <c r="AP58" s="169"/>
      <c r="AQ58" s="169"/>
      <c r="AR58" s="169"/>
      <c r="AS58" s="169"/>
      <c r="AT58" s="169"/>
      <c r="AU58" s="169"/>
      <c r="AV58" s="170"/>
      <c r="AW58" s="168">
        <v>0</v>
      </c>
      <c r="AX58" s="169"/>
      <c r="AY58" s="169"/>
      <c r="AZ58" s="169"/>
      <c r="BA58" s="169"/>
      <c r="BB58" s="169"/>
      <c r="BC58" s="169"/>
      <c r="BD58" s="170"/>
      <c r="BE58" s="168">
        <v>720457</v>
      </c>
      <c r="BF58" s="169"/>
      <c r="BG58" s="169"/>
      <c r="BH58" s="169"/>
      <c r="BI58" s="169"/>
      <c r="BJ58" s="169"/>
      <c r="BK58" s="169"/>
      <c r="BL58" s="170"/>
    </row>
    <row r="59" spans="1:79" ht="66" customHeight="1">
      <c r="A59" s="61">
        <v>3</v>
      </c>
      <c r="B59" s="62"/>
      <c r="C59" s="62"/>
      <c r="D59" s="62"/>
      <c r="E59" s="62"/>
      <c r="F59" s="63"/>
      <c r="G59" s="110" t="s">
        <v>107</v>
      </c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4"/>
      <c r="Z59" s="85" t="s">
        <v>74</v>
      </c>
      <c r="AA59" s="86"/>
      <c r="AB59" s="86"/>
      <c r="AC59" s="86"/>
      <c r="AD59" s="87"/>
      <c r="AE59" s="124" t="s">
        <v>108</v>
      </c>
      <c r="AF59" s="125"/>
      <c r="AG59" s="125"/>
      <c r="AH59" s="125"/>
      <c r="AI59" s="125"/>
      <c r="AJ59" s="125"/>
      <c r="AK59" s="125"/>
      <c r="AL59" s="125"/>
      <c r="AM59" s="125"/>
      <c r="AN59" s="126"/>
      <c r="AO59" s="168">
        <v>5914</v>
      </c>
      <c r="AP59" s="169"/>
      <c r="AQ59" s="169"/>
      <c r="AR59" s="169"/>
      <c r="AS59" s="169"/>
      <c r="AT59" s="169"/>
      <c r="AU59" s="169"/>
      <c r="AV59" s="170"/>
      <c r="AW59" s="168">
        <v>0</v>
      </c>
      <c r="AX59" s="169"/>
      <c r="AY59" s="169"/>
      <c r="AZ59" s="169"/>
      <c r="BA59" s="169"/>
      <c r="BB59" s="169"/>
      <c r="BC59" s="169"/>
      <c r="BD59" s="170"/>
      <c r="BE59" s="168">
        <v>5914</v>
      </c>
      <c r="BF59" s="169"/>
      <c r="BG59" s="169"/>
      <c r="BH59" s="169"/>
      <c r="BI59" s="169"/>
      <c r="BJ59" s="169"/>
      <c r="BK59" s="169"/>
      <c r="BL59" s="170"/>
    </row>
    <row r="60" spans="1:79" ht="64.5" customHeight="1">
      <c r="A60" s="44">
        <v>4</v>
      </c>
      <c r="B60" s="44"/>
      <c r="C60" s="44"/>
      <c r="D60" s="44"/>
      <c r="E60" s="44"/>
      <c r="F60" s="44"/>
      <c r="G60" s="110" t="s">
        <v>60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2"/>
      <c r="Z60" s="48" t="s">
        <v>61</v>
      </c>
      <c r="AA60" s="48"/>
      <c r="AB60" s="48"/>
      <c r="AC60" s="48"/>
      <c r="AD60" s="48"/>
      <c r="AE60" s="124" t="s">
        <v>62</v>
      </c>
      <c r="AF60" s="125"/>
      <c r="AG60" s="125"/>
      <c r="AH60" s="125"/>
      <c r="AI60" s="125"/>
      <c r="AJ60" s="125"/>
      <c r="AK60" s="125"/>
      <c r="AL60" s="125"/>
      <c r="AM60" s="125"/>
      <c r="AN60" s="126"/>
      <c r="AO60" s="172">
        <v>7</v>
      </c>
      <c r="AP60" s="172"/>
      <c r="AQ60" s="172"/>
      <c r="AR60" s="172"/>
      <c r="AS60" s="172"/>
      <c r="AT60" s="172"/>
      <c r="AU60" s="172"/>
      <c r="AV60" s="172"/>
      <c r="AW60" s="172">
        <v>0</v>
      </c>
      <c r="AX60" s="172"/>
      <c r="AY60" s="172"/>
      <c r="AZ60" s="172"/>
      <c r="BA60" s="172"/>
      <c r="BB60" s="172"/>
      <c r="BC60" s="172"/>
      <c r="BD60" s="172"/>
      <c r="BE60" s="172">
        <v>7</v>
      </c>
      <c r="BF60" s="172"/>
      <c r="BG60" s="172"/>
      <c r="BH60" s="172"/>
      <c r="BI60" s="172"/>
      <c r="BJ60" s="172"/>
      <c r="BK60" s="172"/>
      <c r="BL60" s="172"/>
    </row>
    <row r="61" spans="1:79" ht="64.5" customHeight="1">
      <c r="A61" s="61">
        <v>5</v>
      </c>
      <c r="B61" s="62"/>
      <c r="C61" s="62"/>
      <c r="D61" s="62"/>
      <c r="E61" s="62"/>
      <c r="F61" s="63"/>
      <c r="G61" s="110" t="s">
        <v>105</v>
      </c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2"/>
      <c r="Z61" s="48" t="s">
        <v>61</v>
      </c>
      <c r="AA61" s="48"/>
      <c r="AB61" s="48"/>
      <c r="AC61" s="48"/>
      <c r="AD61" s="48"/>
      <c r="AE61" s="124" t="s">
        <v>62</v>
      </c>
      <c r="AF61" s="125"/>
      <c r="AG61" s="125"/>
      <c r="AH61" s="125"/>
      <c r="AI61" s="125"/>
      <c r="AJ61" s="125"/>
      <c r="AK61" s="125"/>
      <c r="AL61" s="125"/>
      <c r="AM61" s="125"/>
      <c r="AN61" s="126"/>
      <c r="AO61" s="173">
        <v>1</v>
      </c>
      <c r="AP61" s="174"/>
      <c r="AQ61" s="174"/>
      <c r="AR61" s="174"/>
      <c r="AS61" s="174"/>
      <c r="AT61" s="174"/>
      <c r="AU61" s="174"/>
      <c r="AV61" s="175"/>
      <c r="AW61" s="173">
        <v>0</v>
      </c>
      <c r="AX61" s="174"/>
      <c r="AY61" s="174"/>
      <c r="AZ61" s="174"/>
      <c r="BA61" s="174"/>
      <c r="BB61" s="174"/>
      <c r="BC61" s="174"/>
      <c r="BD61" s="175"/>
      <c r="BE61" s="173">
        <v>1</v>
      </c>
      <c r="BF61" s="174"/>
      <c r="BG61" s="174"/>
      <c r="BH61" s="174"/>
      <c r="BI61" s="174"/>
      <c r="BJ61" s="174"/>
      <c r="BK61" s="174"/>
      <c r="BL61" s="175"/>
    </row>
    <row r="62" spans="1:79" s="4" customFormat="1" ht="24.75" customHeight="1">
      <c r="A62" s="73">
        <v>0</v>
      </c>
      <c r="B62" s="73"/>
      <c r="C62" s="73"/>
      <c r="D62" s="73"/>
      <c r="E62" s="73"/>
      <c r="F62" s="73"/>
      <c r="G62" s="157" t="s">
        <v>63</v>
      </c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9"/>
      <c r="Z62" s="67"/>
      <c r="AA62" s="67"/>
      <c r="AB62" s="67"/>
      <c r="AC62" s="67"/>
      <c r="AD62" s="67"/>
      <c r="AE62" s="127"/>
      <c r="AF62" s="128"/>
      <c r="AG62" s="128"/>
      <c r="AH62" s="128"/>
      <c r="AI62" s="128"/>
      <c r="AJ62" s="128"/>
      <c r="AK62" s="128"/>
      <c r="AL62" s="128"/>
      <c r="AM62" s="128"/>
      <c r="AN62" s="129"/>
      <c r="AO62" s="176"/>
      <c r="AP62" s="176"/>
      <c r="AQ62" s="176"/>
      <c r="AR62" s="176"/>
      <c r="AS62" s="176"/>
      <c r="AT62" s="176"/>
      <c r="AU62" s="176"/>
      <c r="AV62" s="176"/>
      <c r="AW62" s="176"/>
      <c r="AX62" s="176"/>
      <c r="AY62" s="176"/>
      <c r="AZ62" s="176"/>
      <c r="BA62" s="176"/>
      <c r="BB62" s="176"/>
      <c r="BC62" s="176"/>
      <c r="BD62" s="176"/>
      <c r="BE62" s="176"/>
      <c r="BF62" s="176"/>
      <c r="BG62" s="176"/>
      <c r="BH62" s="176"/>
      <c r="BI62" s="176"/>
      <c r="BJ62" s="176"/>
      <c r="BK62" s="176"/>
      <c r="BL62" s="176"/>
    </row>
    <row r="63" spans="1:79" ht="95.25" customHeight="1">
      <c r="A63" s="44">
        <v>1</v>
      </c>
      <c r="B63" s="44"/>
      <c r="C63" s="44"/>
      <c r="D63" s="44"/>
      <c r="E63" s="44"/>
      <c r="F63" s="44"/>
      <c r="G63" s="165" t="s">
        <v>64</v>
      </c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7"/>
      <c r="Z63" s="48" t="s">
        <v>61</v>
      </c>
      <c r="AA63" s="48"/>
      <c r="AB63" s="48"/>
      <c r="AC63" s="48"/>
      <c r="AD63" s="48"/>
      <c r="AE63" s="124" t="s">
        <v>65</v>
      </c>
      <c r="AF63" s="125"/>
      <c r="AG63" s="125"/>
      <c r="AH63" s="125"/>
      <c r="AI63" s="125"/>
      <c r="AJ63" s="125"/>
      <c r="AK63" s="125"/>
      <c r="AL63" s="125"/>
      <c r="AM63" s="125"/>
      <c r="AN63" s="126"/>
      <c r="AO63" s="177">
        <v>822</v>
      </c>
      <c r="AP63" s="177"/>
      <c r="AQ63" s="177"/>
      <c r="AR63" s="177"/>
      <c r="AS63" s="177"/>
      <c r="AT63" s="177"/>
      <c r="AU63" s="177"/>
      <c r="AV63" s="177"/>
      <c r="AW63" s="177">
        <v>0</v>
      </c>
      <c r="AX63" s="177"/>
      <c r="AY63" s="177"/>
      <c r="AZ63" s="177"/>
      <c r="BA63" s="177"/>
      <c r="BB63" s="177"/>
      <c r="BC63" s="177"/>
      <c r="BD63" s="177"/>
      <c r="BE63" s="177">
        <v>822</v>
      </c>
      <c r="BF63" s="177"/>
      <c r="BG63" s="177"/>
      <c r="BH63" s="177"/>
      <c r="BI63" s="177"/>
      <c r="BJ63" s="177"/>
      <c r="BK63" s="177"/>
      <c r="BL63" s="177"/>
    </row>
    <row r="64" spans="1:79" ht="90" customHeight="1">
      <c r="A64" s="44">
        <v>2</v>
      </c>
      <c r="B64" s="44"/>
      <c r="C64" s="44"/>
      <c r="D64" s="44"/>
      <c r="E64" s="44"/>
      <c r="F64" s="44"/>
      <c r="G64" s="165" t="s">
        <v>66</v>
      </c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7"/>
      <c r="Z64" s="48" t="s">
        <v>61</v>
      </c>
      <c r="AA64" s="48"/>
      <c r="AB64" s="48"/>
      <c r="AC64" s="48"/>
      <c r="AD64" s="48"/>
      <c r="AE64" s="124" t="s">
        <v>65</v>
      </c>
      <c r="AF64" s="125"/>
      <c r="AG64" s="125"/>
      <c r="AH64" s="125"/>
      <c r="AI64" s="125"/>
      <c r="AJ64" s="125"/>
      <c r="AK64" s="125"/>
      <c r="AL64" s="125"/>
      <c r="AM64" s="125"/>
      <c r="AN64" s="126"/>
      <c r="AO64" s="177">
        <v>493</v>
      </c>
      <c r="AP64" s="177"/>
      <c r="AQ64" s="177"/>
      <c r="AR64" s="177"/>
      <c r="AS64" s="177"/>
      <c r="AT64" s="177"/>
      <c r="AU64" s="177"/>
      <c r="AV64" s="177"/>
      <c r="AW64" s="177">
        <v>0</v>
      </c>
      <c r="AX64" s="177"/>
      <c r="AY64" s="177"/>
      <c r="AZ64" s="177"/>
      <c r="BA64" s="177"/>
      <c r="BB64" s="177"/>
      <c r="BC64" s="177"/>
      <c r="BD64" s="177"/>
      <c r="BE64" s="177">
        <v>493</v>
      </c>
      <c r="BF64" s="177"/>
      <c r="BG64" s="177"/>
      <c r="BH64" s="177"/>
      <c r="BI64" s="177"/>
      <c r="BJ64" s="177"/>
      <c r="BK64" s="177"/>
      <c r="BL64" s="177"/>
    </row>
    <row r="65" spans="1:77" ht="94.5" customHeight="1">
      <c r="A65" s="44">
        <v>3</v>
      </c>
      <c r="B65" s="44"/>
      <c r="C65" s="44"/>
      <c r="D65" s="44"/>
      <c r="E65" s="44"/>
      <c r="F65" s="44"/>
      <c r="G65" s="165" t="s">
        <v>67</v>
      </c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7"/>
      <c r="Z65" s="48" t="s">
        <v>61</v>
      </c>
      <c r="AA65" s="48"/>
      <c r="AB65" s="48"/>
      <c r="AC65" s="48"/>
      <c r="AD65" s="48"/>
      <c r="AE65" s="124" t="s">
        <v>65</v>
      </c>
      <c r="AF65" s="125"/>
      <c r="AG65" s="125"/>
      <c r="AH65" s="125"/>
      <c r="AI65" s="125"/>
      <c r="AJ65" s="125"/>
      <c r="AK65" s="125"/>
      <c r="AL65" s="125"/>
      <c r="AM65" s="125"/>
      <c r="AN65" s="126"/>
      <c r="AO65" s="177">
        <v>329</v>
      </c>
      <c r="AP65" s="177"/>
      <c r="AQ65" s="177"/>
      <c r="AR65" s="177"/>
      <c r="AS65" s="177"/>
      <c r="AT65" s="177"/>
      <c r="AU65" s="177"/>
      <c r="AV65" s="177"/>
      <c r="AW65" s="177">
        <v>0</v>
      </c>
      <c r="AX65" s="177"/>
      <c r="AY65" s="177"/>
      <c r="AZ65" s="177"/>
      <c r="BA65" s="177"/>
      <c r="BB65" s="177"/>
      <c r="BC65" s="177"/>
      <c r="BD65" s="177"/>
      <c r="BE65" s="177">
        <v>329</v>
      </c>
      <c r="BF65" s="177"/>
      <c r="BG65" s="177"/>
      <c r="BH65" s="177"/>
      <c r="BI65" s="177"/>
      <c r="BJ65" s="177"/>
      <c r="BK65" s="177"/>
      <c r="BL65" s="177"/>
    </row>
    <row r="66" spans="1:77" ht="93.75" customHeight="1">
      <c r="A66" s="44">
        <v>4</v>
      </c>
      <c r="B66" s="44"/>
      <c r="C66" s="44"/>
      <c r="D66" s="44"/>
      <c r="E66" s="44"/>
      <c r="F66" s="44"/>
      <c r="G66" s="110" t="s">
        <v>68</v>
      </c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2"/>
      <c r="Z66" s="48" t="s">
        <v>58</v>
      </c>
      <c r="AA66" s="48"/>
      <c r="AB66" s="48"/>
      <c r="AC66" s="48"/>
      <c r="AD66" s="48"/>
      <c r="AE66" s="124" t="s">
        <v>69</v>
      </c>
      <c r="AF66" s="125"/>
      <c r="AG66" s="125"/>
      <c r="AH66" s="125"/>
      <c r="AI66" s="125"/>
      <c r="AJ66" s="125"/>
      <c r="AK66" s="125"/>
      <c r="AL66" s="125"/>
      <c r="AM66" s="125"/>
      <c r="AN66" s="126"/>
      <c r="AO66" s="177">
        <v>6</v>
      </c>
      <c r="AP66" s="177"/>
      <c r="AQ66" s="177"/>
      <c r="AR66" s="177"/>
      <c r="AS66" s="177"/>
      <c r="AT66" s="177"/>
      <c r="AU66" s="177"/>
      <c r="AV66" s="177"/>
      <c r="AW66" s="177">
        <v>0</v>
      </c>
      <c r="AX66" s="177"/>
      <c r="AY66" s="177"/>
      <c r="AZ66" s="177"/>
      <c r="BA66" s="177"/>
      <c r="BB66" s="177"/>
      <c r="BC66" s="177"/>
      <c r="BD66" s="177"/>
      <c r="BE66" s="177">
        <v>6</v>
      </c>
      <c r="BF66" s="177"/>
      <c r="BG66" s="177"/>
      <c r="BH66" s="177"/>
      <c r="BI66" s="177"/>
      <c r="BJ66" s="177"/>
      <c r="BK66" s="177"/>
      <c r="BL66" s="177"/>
    </row>
    <row r="67" spans="1:77" ht="91.5" customHeight="1">
      <c r="A67" s="44">
        <v>5</v>
      </c>
      <c r="B67" s="44"/>
      <c r="C67" s="44"/>
      <c r="D67" s="44"/>
      <c r="E67" s="44"/>
      <c r="F67" s="44"/>
      <c r="G67" s="110" t="s">
        <v>70</v>
      </c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2"/>
      <c r="Z67" s="48" t="s">
        <v>61</v>
      </c>
      <c r="AA67" s="48"/>
      <c r="AB67" s="48"/>
      <c r="AC67" s="48"/>
      <c r="AD67" s="48"/>
      <c r="AE67" s="124" t="s">
        <v>69</v>
      </c>
      <c r="AF67" s="125"/>
      <c r="AG67" s="125"/>
      <c r="AH67" s="125"/>
      <c r="AI67" s="125"/>
      <c r="AJ67" s="125"/>
      <c r="AK67" s="125"/>
      <c r="AL67" s="125"/>
      <c r="AM67" s="125"/>
      <c r="AN67" s="126"/>
      <c r="AO67" s="177">
        <v>130</v>
      </c>
      <c r="AP67" s="177"/>
      <c r="AQ67" s="177"/>
      <c r="AR67" s="177"/>
      <c r="AS67" s="177"/>
      <c r="AT67" s="177"/>
      <c r="AU67" s="177"/>
      <c r="AV67" s="177"/>
      <c r="AW67" s="177">
        <v>0</v>
      </c>
      <c r="AX67" s="177"/>
      <c r="AY67" s="177"/>
      <c r="AZ67" s="177"/>
      <c r="BA67" s="177"/>
      <c r="BB67" s="177"/>
      <c r="BC67" s="177"/>
      <c r="BD67" s="177"/>
      <c r="BE67" s="177">
        <v>130</v>
      </c>
      <c r="BF67" s="177"/>
      <c r="BG67" s="177"/>
      <c r="BH67" s="177"/>
      <c r="BI67" s="177"/>
      <c r="BJ67" s="177"/>
      <c r="BK67" s="177"/>
      <c r="BL67" s="177"/>
    </row>
    <row r="68" spans="1:77" ht="65.25" customHeight="1">
      <c r="A68" s="44">
        <v>6</v>
      </c>
      <c r="B68" s="44"/>
      <c r="C68" s="44"/>
      <c r="D68" s="44"/>
      <c r="E68" s="44"/>
      <c r="F68" s="44"/>
      <c r="G68" s="160" t="s">
        <v>71</v>
      </c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62"/>
      <c r="Z68" s="88" t="s">
        <v>58</v>
      </c>
      <c r="AA68" s="88"/>
      <c r="AB68" s="88"/>
      <c r="AC68" s="88"/>
      <c r="AD68" s="88"/>
      <c r="AE68" s="148" t="s">
        <v>102</v>
      </c>
      <c r="AF68" s="149"/>
      <c r="AG68" s="149"/>
      <c r="AH68" s="149"/>
      <c r="AI68" s="149"/>
      <c r="AJ68" s="149"/>
      <c r="AK68" s="149"/>
      <c r="AL68" s="149"/>
      <c r="AM68" s="149"/>
      <c r="AN68" s="150"/>
      <c r="AO68" s="178">
        <v>1233</v>
      </c>
      <c r="AP68" s="178"/>
      <c r="AQ68" s="178"/>
      <c r="AR68" s="178"/>
      <c r="AS68" s="178"/>
      <c r="AT68" s="178"/>
      <c r="AU68" s="178"/>
      <c r="AV68" s="178"/>
      <c r="AW68" s="178">
        <v>0</v>
      </c>
      <c r="AX68" s="178"/>
      <c r="AY68" s="178"/>
      <c r="AZ68" s="178"/>
      <c r="BA68" s="178"/>
      <c r="BB68" s="178"/>
      <c r="BC68" s="178"/>
      <c r="BD68" s="178"/>
      <c r="BE68" s="178">
        <v>1233</v>
      </c>
      <c r="BF68" s="178"/>
      <c r="BG68" s="178"/>
      <c r="BH68" s="178"/>
      <c r="BI68" s="178"/>
      <c r="BJ68" s="178"/>
      <c r="BK68" s="178"/>
      <c r="BL68" s="178"/>
      <c r="BM68" s="89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</row>
    <row r="69" spans="1:77" s="4" customFormat="1" ht="17.25" customHeight="1">
      <c r="A69" s="73">
        <v>0</v>
      </c>
      <c r="B69" s="73"/>
      <c r="C69" s="73"/>
      <c r="D69" s="73"/>
      <c r="E69" s="73"/>
      <c r="F69" s="73"/>
      <c r="G69" s="157" t="s">
        <v>72</v>
      </c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9"/>
      <c r="Z69" s="67"/>
      <c r="AA69" s="67"/>
      <c r="AB69" s="67"/>
      <c r="AC69" s="67"/>
      <c r="AD69" s="67"/>
      <c r="AE69" s="127"/>
      <c r="AF69" s="128"/>
      <c r="AG69" s="128"/>
      <c r="AH69" s="128"/>
      <c r="AI69" s="128"/>
      <c r="AJ69" s="128"/>
      <c r="AK69" s="128"/>
      <c r="AL69" s="128"/>
      <c r="AM69" s="128"/>
      <c r="AN69" s="129"/>
      <c r="AO69" s="171"/>
      <c r="AP69" s="171"/>
      <c r="AQ69" s="171"/>
      <c r="AR69" s="171"/>
      <c r="AS69" s="171"/>
      <c r="AT69" s="171"/>
      <c r="AU69" s="171"/>
      <c r="AV69" s="171"/>
      <c r="AW69" s="171"/>
      <c r="AX69" s="171"/>
      <c r="AY69" s="171"/>
      <c r="AZ69" s="171"/>
      <c r="BA69" s="171"/>
      <c r="BB69" s="171"/>
      <c r="BC69" s="171"/>
      <c r="BD69" s="171"/>
      <c r="BE69" s="171"/>
      <c r="BF69" s="171"/>
      <c r="BG69" s="171"/>
      <c r="BH69" s="171"/>
      <c r="BI69" s="171"/>
      <c r="BJ69" s="171"/>
      <c r="BK69" s="171"/>
      <c r="BL69" s="171"/>
    </row>
    <row r="70" spans="1:77" ht="52.5" customHeight="1">
      <c r="A70" s="44">
        <v>1</v>
      </c>
      <c r="B70" s="44"/>
      <c r="C70" s="44"/>
      <c r="D70" s="44"/>
      <c r="E70" s="44"/>
      <c r="F70" s="44"/>
      <c r="G70" s="110" t="s">
        <v>73</v>
      </c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2"/>
      <c r="Z70" s="48" t="s">
        <v>74</v>
      </c>
      <c r="AA70" s="48"/>
      <c r="AB70" s="48"/>
      <c r="AC70" s="48"/>
      <c r="AD70" s="48"/>
      <c r="AE70" s="151" t="s">
        <v>109</v>
      </c>
      <c r="AF70" s="152"/>
      <c r="AG70" s="152"/>
      <c r="AH70" s="152"/>
      <c r="AI70" s="152"/>
      <c r="AJ70" s="152"/>
      <c r="AK70" s="152"/>
      <c r="AL70" s="152"/>
      <c r="AM70" s="152"/>
      <c r="AN70" s="153"/>
      <c r="AO70" s="130">
        <v>8576.8700000000008</v>
      </c>
      <c r="AP70" s="130"/>
      <c r="AQ70" s="130"/>
      <c r="AR70" s="130"/>
      <c r="AS70" s="130"/>
      <c r="AT70" s="130"/>
      <c r="AU70" s="130"/>
      <c r="AV70" s="130"/>
      <c r="AW70" s="130">
        <v>0</v>
      </c>
      <c r="AX70" s="130"/>
      <c r="AY70" s="130"/>
      <c r="AZ70" s="130"/>
      <c r="BA70" s="130"/>
      <c r="BB70" s="130"/>
      <c r="BC70" s="130"/>
      <c r="BD70" s="130"/>
      <c r="BE70" s="130">
        <v>8576.8700000000008</v>
      </c>
      <c r="BF70" s="130"/>
      <c r="BG70" s="130"/>
      <c r="BH70" s="130"/>
      <c r="BI70" s="130"/>
      <c r="BJ70" s="130"/>
      <c r="BK70" s="130"/>
      <c r="BL70" s="130"/>
    </row>
    <row r="71" spans="1:77" ht="60" customHeight="1">
      <c r="A71" s="44">
        <v>2</v>
      </c>
      <c r="B71" s="44"/>
      <c r="C71" s="44"/>
      <c r="D71" s="44"/>
      <c r="E71" s="44"/>
      <c r="F71" s="44"/>
      <c r="G71" s="110" t="s">
        <v>75</v>
      </c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2"/>
      <c r="Z71" s="48" t="s">
        <v>74</v>
      </c>
      <c r="AA71" s="48"/>
      <c r="AB71" s="48"/>
      <c r="AC71" s="48"/>
      <c r="AD71" s="48"/>
      <c r="AE71" s="151" t="s">
        <v>76</v>
      </c>
      <c r="AF71" s="152"/>
      <c r="AG71" s="152"/>
      <c r="AH71" s="152"/>
      <c r="AI71" s="152"/>
      <c r="AJ71" s="152"/>
      <c r="AK71" s="152"/>
      <c r="AL71" s="152"/>
      <c r="AM71" s="152"/>
      <c r="AN71" s="153"/>
      <c r="AO71" s="140">
        <v>2703.04</v>
      </c>
      <c r="AP71" s="140"/>
      <c r="AQ71" s="140"/>
      <c r="AR71" s="140"/>
      <c r="AS71" s="140"/>
      <c r="AT71" s="140"/>
      <c r="AU71" s="140"/>
      <c r="AV71" s="140"/>
      <c r="AW71" s="140">
        <v>5083.45</v>
      </c>
      <c r="AX71" s="140"/>
      <c r="AY71" s="140"/>
      <c r="AZ71" s="140"/>
      <c r="BA71" s="140"/>
      <c r="BB71" s="140"/>
      <c r="BC71" s="140"/>
      <c r="BD71" s="140"/>
      <c r="BE71" s="140">
        <v>7786.49</v>
      </c>
      <c r="BF71" s="140"/>
      <c r="BG71" s="140"/>
      <c r="BH71" s="140"/>
      <c r="BI71" s="140"/>
      <c r="BJ71" s="140"/>
      <c r="BK71" s="140"/>
      <c r="BL71" s="140"/>
    </row>
    <row r="72" spans="1:77" ht="48" customHeight="1">
      <c r="A72" s="44">
        <v>3</v>
      </c>
      <c r="B72" s="44"/>
      <c r="C72" s="44"/>
      <c r="D72" s="44"/>
      <c r="E72" s="44"/>
      <c r="F72" s="44"/>
      <c r="G72" s="110" t="s">
        <v>77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2"/>
      <c r="Z72" s="48" t="s">
        <v>74</v>
      </c>
      <c r="AA72" s="48"/>
      <c r="AB72" s="48"/>
      <c r="AC72" s="48"/>
      <c r="AD72" s="48"/>
      <c r="AE72" s="124" t="s">
        <v>78</v>
      </c>
      <c r="AF72" s="125"/>
      <c r="AG72" s="125"/>
      <c r="AH72" s="125"/>
      <c r="AI72" s="125"/>
      <c r="AJ72" s="125"/>
      <c r="AK72" s="125"/>
      <c r="AL72" s="125"/>
      <c r="AM72" s="125"/>
      <c r="AN72" s="126"/>
      <c r="AO72" s="133">
        <v>17338</v>
      </c>
      <c r="AP72" s="133"/>
      <c r="AQ72" s="133"/>
      <c r="AR72" s="133"/>
      <c r="AS72" s="133"/>
      <c r="AT72" s="133"/>
      <c r="AU72" s="133"/>
      <c r="AV72" s="133"/>
      <c r="AW72" s="133">
        <v>0</v>
      </c>
      <c r="AX72" s="133"/>
      <c r="AY72" s="133"/>
      <c r="AZ72" s="133"/>
      <c r="BA72" s="133"/>
      <c r="BB72" s="133"/>
      <c r="BC72" s="133"/>
      <c r="BD72" s="133"/>
      <c r="BE72" s="133">
        <v>17338</v>
      </c>
      <c r="BF72" s="133"/>
      <c r="BG72" s="133"/>
      <c r="BH72" s="133"/>
      <c r="BI72" s="133"/>
      <c r="BJ72" s="133"/>
      <c r="BK72" s="133"/>
      <c r="BL72" s="133"/>
    </row>
    <row r="73" spans="1:77" ht="54.75" customHeight="1">
      <c r="A73" s="44">
        <v>4</v>
      </c>
      <c r="B73" s="44"/>
      <c r="C73" s="44"/>
      <c r="D73" s="44"/>
      <c r="E73" s="44"/>
      <c r="F73" s="44"/>
      <c r="G73" s="110" t="s">
        <v>79</v>
      </c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2"/>
      <c r="Z73" s="48" t="s">
        <v>74</v>
      </c>
      <c r="AA73" s="48"/>
      <c r="AB73" s="48"/>
      <c r="AC73" s="48"/>
      <c r="AD73" s="48"/>
      <c r="AE73" s="124" t="s">
        <v>80</v>
      </c>
      <c r="AF73" s="125"/>
      <c r="AG73" s="125"/>
      <c r="AH73" s="125"/>
      <c r="AI73" s="125"/>
      <c r="AJ73" s="125"/>
      <c r="AK73" s="125"/>
      <c r="AL73" s="125"/>
      <c r="AM73" s="125"/>
      <c r="AN73" s="126"/>
      <c r="AO73" s="133">
        <v>800</v>
      </c>
      <c r="AP73" s="133"/>
      <c r="AQ73" s="133"/>
      <c r="AR73" s="133"/>
      <c r="AS73" s="133"/>
      <c r="AT73" s="133"/>
      <c r="AU73" s="133"/>
      <c r="AV73" s="133"/>
      <c r="AW73" s="133">
        <v>0</v>
      </c>
      <c r="AX73" s="133"/>
      <c r="AY73" s="133"/>
      <c r="AZ73" s="133"/>
      <c r="BA73" s="133"/>
      <c r="BB73" s="133"/>
      <c r="BC73" s="133"/>
      <c r="BD73" s="133"/>
      <c r="BE73" s="133">
        <v>800</v>
      </c>
      <c r="BF73" s="133"/>
      <c r="BG73" s="133"/>
      <c r="BH73" s="133"/>
      <c r="BI73" s="133"/>
      <c r="BJ73" s="133"/>
      <c r="BK73" s="133"/>
      <c r="BL73" s="133"/>
    </row>
    <row r="74" spans="1:77" s="4" customFormat="1" ht="20.25" customHeight="1">
      <c r="A74" s="73">
        <v>0</v>
      </c>
      <c r="B74" s="73"/>
      <c r="C74" s="73"/>
      <c r="D74" s="73"/>
      <c r="E74" s="73"/>
      <c r="F74" s="73"/>
      <c r="G74" s="157" t="s">
        <v>81</v>
      </c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9"/>
      <c r="Z74" s="67"/>
      <c r="AA74" s="67"/>
      <c r="AB74" s="67"/>
      <c r="AC74" s="67"/>
      <c r="AD74" s="67"/>
      <c r="AE74" s="127"/>
      <c r="AF74" s="128"/>
      <c r="AG74" s="128"/>
      <c r="AH74" s="128"/>
      <c r="AI74" s="128"/>
      <c r="AJ74" s="128"/>
      <c r="AK74" s="128"/>
      <c r="AL74" s="128"/>
      <c r="AM74" s="128"/>
      <c r="AN74" s="129"/>
      <c r="AO74" s="171"/>
      <c r="AP74" s="171"/>
      <c r="AQ74" s="171"/>
      <c r="AR74" s="171"/>
      <c r="AS74" s="171"/>
      <c r="AT74" s="171"/>
      <c r="AU74" s="171"/>
      <c r="AV74" s="171"/>
      <c r="AW74" s="171"/>
      <c r="AX74" s="171"/>
      <c r="AY74" s="171"/>
      <c r="AZ74" s="171"/>
      <c r="BA74" s="171"/>
      <c r="BB74" s="171"/>
      <c r="BC74" s="171"/>
      <c r="BD74" s="171"/>
      <c r="BE74" s="171"/>
      <c r="BF74" s="171"/>
      <c r="BG74" s="171"/>
      <c r="BH74" s="171"/>
      <c r="BI74" s="171"/>
      <c r="BJ74" s="171"/>
      <c r="BK74" s="171"/>
      <c r="BL74" s="171"/>
    </row>
    <row r="75" spans="1:77" ht="89.25" customHeight="1">
      <c r="A75" s="44">
        <v>1</v>
      </c>
      <c r="B75" s="44"/>
      <c r="C75" s="44"/>
      <c r="D75" s="44"/>
      <c r="E75" s="44"/>
      <c r="F75" s="44"/>
      <c r="G75" s="110" t="s">
        <v>83</v>
      </c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2"/>
      <c r="Z75" s="48" t="s">
        <v>82</v>
      </c>
      <c r="AA75" s="48"/>
      <c r="AB75" s="48"/>
      <c r="AC75" s="48"/>
      <c r="AD75" s="48"/>
      <c r="AE75" s="124" t="s">
        <v>103</v>
      </c>
      <c r="AF75" s="125"/>
      <c r="AG75" s="125"/>
      <c r="AH75" s="125"/>
      <c r="AI75" s="125"/>
      <c r="AJ75" s="125"/>
      <c r="AK75" s="125"/>
      <c r="AL75" s="125"/>
      <c r="AM75" s="125"/>
      <c r="AN75" s="126"/>
      <c r="AO75" s="172">
        <v>103</v>
      </c>
      <c r="AP75" s="172"/>
      <c r="AQ75" s="172"/>
      <c r="AR75" s="172"/>
      <c r="AS75" s="172"/>
      <c r="AT75" s="172"/>
      <c r="AU75" s="172"/>
      <c r="AV75" s="172"/>
      <c r="AW75" s="130">
        <v>0</v>
      </c>
      <c r="AX75" s="130"/>
      <c r="AY75" s="130"/>
      <c r="AZ75" s="130"/>
      <c r="BA75" s="130"/>
      <c r="BB75" s="130"/>
      <c r="BC75" s="130"/>
      <c r="BD75" s="130"/>
      <c r="BE75" s="172">
        <v>103</v>
      </c>
      <c r="BF75" s="172"/>
      <c r="BG75" s="172"/>
      <c r="BH75" s="172"/>
      <c r="BI75" s="172"/>
      <c r="BJ75" s="172"/>
      <c r="BK75" s="172"/>
      <c r="BL75" s="172"/>
    </row>
    <row r="76" spans="1:77" ht="76.5" customHeight="1">
      <c r="A76" s="44">
        <v>2</v>
      </c>
      <c r="B76" s="44"/>
      <c r="C76" s="44"/>
      <c r="D76" s="44"/>
      <c r="E76" s="44"/>
      <c r="F76" s="44"/>
      <c r="G76" s="110" t="s">
        <v>84</v>
      </c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2"/>
      <c r="Z76" s="48" t="s">
        <v>82</v>
      </c>
      <c r="AA76" s="48"/>
      <c r="AB76" s="48"/>
      <c r="AC76" s="48"/>
      <c r="AD76" s="48"/>
      <c r="AE76" s="124" t="s">
        <v>104</v>
      </c>
      <c r="AF76" s="125"/>
      <c r="AG76" s="125"/>
      <c r="AH76" s="125"/>
      <c r="AI76" s="125"/>
      <c r="AJ76" s="125"/>
      <c r="AK76" s="125"/>
      <c r="AL76" s="125"/>
      <c r="AM76" s="125"/>
      <c r="AN76" s="126"/>
      <c r="AO76" s="172">
        <v>83</v>
      </c>
      <c r="AP76" s="172"/>
      <c r="AQ76" s="172"/>
      <c r="AR76" s="172"/>
      <c r="AS76" s="172"/>
      <c r="AT76" s="172"/>
      <c r="AU76" s="172"/>
      <c r="AV76" s="172"/>
      <c r="AW76" s="130">
        <v>0</v>
      </c>
      <c r="AX76" s="130"/>
      <c r="AY76" s="130"/>
      <c r="AZ76" s="130"/>
      <c r="BA76" s="130"/>
      <c r="BB76" s="130"/>
      <c r="BC76" s="130"/>
      <c r="BD76" s="130"/>
      <c r="BE76" s="172">
        <v>83</v>
      </c>
      <c r="BF76" s="172"/>
      <c r="BG76" s="172"/>
      <c r="BH76" s="172"/>
      <c r="BI76" s="172"/>
      <c r="BJ76" s="172"/>
      <c r="BK76" s="172"/>
      <c r="BL76" s="172"/>
    </row>
    <row r="77" spans="1:77"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9" spans="1:77" ht="31.5" customHeight="1">
      <c r="A79" s="70" t="s">
        <v>90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5"/>
      <c r="AO79" s="64" t="s">
        <v>91</v>
      </c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</row>
    <row r="80" spans="1:77">
      <c r="W80" s="74" t="s">
        <v>5</v>
      </c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O80" s="74" t="s">
        <v>49</v>
      </c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</row>
    <row r="81" spans="1:59" ht="15.75" customHeight="1">
      <c r="A81" s="84" t="s">
        <v>3</v>
      </c>
      <c r="B81" s="84"/>
      <c r="C81" s="84"/>
      <c r="D81" s="84"/>
      <c r="E81" s="84"/>
      <c r="F81" s="84"/>
    </row>
    <row r="82" spans="1:59" ht="13.15" customHeight="1">
      <c r="A82" s="78" t="s">
        <v>89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</row>
    <row r="83" spans="1:59">
      <c r="A83" s="81" t="s">
        <v>33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</row>
    <row r="84" spans="1:59" ht="10.5" customHeight="1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</row>
    <row r="85" spans="1:59" ht="31.5" customHeight="1">
      <c r="A85" s="70" t="s">
        <v>113</v>
      </c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5"/>
      <c r="AO85" s="179" t="s">
        <v>112</v>
      </c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</row>
    <row r="86" spans="1:59">
      <c r="A86" s="1" t="s">
        <v>111</v>
      </c>
      <c r="W86" s="74" t="s">
        <v>5</v>
      </c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O86" s="74" t="s">
        <v>49</v>
      </c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</row>
    <row r="87" spans="1:59">
      <c r="A87" s="82">
        <v>45197</v>
      </c>
      <c r="B87" s="83"/>
      <c r="C87" s="83"/>
      <c r="D87" s="83"/>
      <c r="E87" s="83"/>
      <c r="F87" s="83"/>
      <c r="G87" s="83"/>
      <c r="H87" s="83"/>
    </row>
    <row r="88" spans="1:59">
      <c r="A88" s="74" t="s">
        <v>31</v>
      </c>
      <c r="B88" s="74"/>
      <c r="C88" s="74"/>
      <c r="D88" s="74"/>
      <c r="E88" s="74"/>
      <c r="F88" s="74"/>
      <c r="G88" s="74"/>
      <c r="H88" s="74"/>
      <c r="I88" s="16"/>
      <c r="J88" s="16"/>
      <c r="K88" s="16"/>
      <c r="L88" s="16"/>
      <c r="M88" s="16"/>
      <c r="N88" s="16"/>
      <c r="O88" s="16"/>
      <c r="P88" s="16"/>
      <c r="Q88" s="16"/>
    </row>
    <row r="89" spans="1:59">
      <c r="A89" s="20" t="s">
        <v>32</v>
      </c>
    </row>
  </sheetData>
  <mergeCells count="284">
    <mergeCell ref="BE57:BL57"/>
    <mergeCell ref="A60:F60"/>
    <mergeCell ref="G60:Y60"/>
    <mergeCell ref="Z60:AD60"/>
    <mergeCell ref="AE60:AN60"/>
    <mergeCell ref="AO60:AV60"/>
    <mergeCell ref="AW60:BD60"/>
    <mergeCell ref="BE60:BL60"/>
    <mergeCell ref="A58:F58"/>
    <mergeCell ref="G58:Y58"/>
    <mergeCell ref="Z58:AD58"/>
    <mergeCell ref="AE58:AN58"/>
    <mergeCell ref="AO58:AV58"/>
    <mergeCell ref="AW58:BD58"/>
    <mergeCell ref="BE58:BL58"/>
    <mergeCell ref="BM68:BY68"/>
    <mergeCell ref="BE76:BL76"/>
    <mergeCell ref="A76:F76"/>
    <mergeCell ref="G76:Y76"/>
    <mergeCell ref="Z76:AD76"/>
    <mergeCell ref="AE76:AN76"/>
    <mergeCell ref="AO76:AV76"/>
    <mergeCell ref="AW76:BD76"/>
    <mergeCell ref="A75:F75"/>
    <mergeCell ref="G75:Y75"/>
    <mergeCell ref="Z75:AD75"/>
    <mergeCell ref="AE75:AN75"/>
    <mergeCell ref="AO75:AV75"/>
    <mergeCell ref="AW75:BD75"/>
    <mergeCell ref="BE75:BL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2:F62"/>
    <mergeCell ref="G62:Y62"/>
    <mergeCell ref="Z62:AD62"/>
    <mergeCell ref="AE62:AN62"/>
    <mergeCell ref="AO62:AV62"/>
    <mergeCell ref="AW62:BD62"/>
    <mergeCell ref="BE62:BL62"/>
    <mergeCell ref="A59:F59"/>
    <mergeCell ref="G59:Y59"/>
    <mergeCell ref="Z59:AD59"/>
    <mergeCell ref="AE59:AN59"/>
    <mergeCell ref="AO59:AV59"/>
    <mergeCell ref="AW59:BD59"/>
    <mergeCell ref="BE59:BL59"/>
    <mergeCell ref="A61:F61"/>
    <mergeCell ref="G61:Y61"/>
    <mergeCell ref="Z61:AD61"/>
    <mergeCell ref="AE61:AN61"/>
    <mergeCell ref="AO61:AV61"/>
    <mergeCell ref="AW61:BD61"/>
    <mergeCell ref="BE61:BL61"/>
    <mergeCell ref="A43:C43"/>
    <mergeCell ref="D43:AB43"/>
    <mergeCell ref="AC43:AJ43"/>
    <mergeCell ref="AK43:AR43"/>
    <mergeCell ref="AS43:AZ43"/>
    <mergeCell ref="Z57:AD57"/>
    <mergeCell ref="AE57:AN57"/>
    <mergeCell ref="AO57:AV57"/>
    <mergeCell ref="AW57:BD57"/>
    <mergeCell ref="AW54:BD54"/>
    <mergeCell ref="AR51:AY51"/>
    <mergeCell ref="A42:C42"/>
    <mergeCell ref="D42:AB42"/>
    <mergeCell ref="AC42:AJ42"/>
    <mergeCell ref="AK42:AR42"/>
    <mergeCell ref="AS42:AZ42"/>
    <mergeCell ref="A47:C48"/>
    <mergeCell ref="D49:AA49"/>
    <mergeCell ref="AB49:AI49"/>
    <mergeCell ref="W86:AM86"/>
    <mergeCell ref="A55:F55"/>
    <mergeCell ref="A53:BL53"/>
    <mergeCell ref="A54:F54"/>
    <mergeCell ref="AE54:AN54"/>
    <mergeCell ref="AJ49:AQ49"/>
    <mergeCell ref="AO54:AV54"/>
    <mergeCell ref="A81:F81"/>
    <mergeCell ref="A56:F56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2:F32"/>
    <mergeCell ref="G32:BL32"/>
    <mergeCell ref="A33:F33"/>
    <mergeCell ref="AC41:AJ41"/>
    <mergeCell ref="AK38:AR39"/>
    <mergeCell ref="D41:AB41"/>
    <mergeCell ref="AR47:AY48"/>
    <mergeCell ref="Z55:AD55"/>
    <mergeCell ref="AE55:AN55"/>
    <mergeCell ref="D47:AA48"/>
    <mergeCell ref="AB47:AI48"/>
    <mergeCell ref="AJ47:AQ48"/>
    <mergeCell ref="AO80:BG80"/>
    <mergeCell ref="A49:C49"/>
    <mergeCell ref="AR49:AY49"/>
    <mergeCell ref="AC40:AJ40"/>
    <mergeCell ref="AK40:AR40"/>
    <mergeCell ref="B13:L13"/>
    <mergeCell ref="N13:AS13"/>
    <mergeCell ref="AU13:BB13"/>
    <mergeCell ref="B14:L14"/>
    <mergeCell ref="A26:F26"/>
    <mergeCell ref="G26:BL26"/>
    <mergeCell ref="A18:T18"/>
    <mergeCell ref="AS18:BC18"/>
    <mergeCell ref="BD18:BL18"/>
    <mergeCell ref="T19:W19"/>
    <mergeCell ref="A19:H19"/>
    <mergeCell ref="A25:F25"/>
    <mergeCell ref="G25:BL25"/>
    <mergeCell ref="I19:S19"/>
    <mergeCell ref="N14:AS14"/>
    <mergeCell ref="AU14:BB14"/>
    <mergeCell ref="BE17:BL17"/>
    <mergeCell ref="BE16:BL16"/>
    <mergeCell ref="AK16:BC16"/>
    <mergeCell ref="AK17:BC17"/>
    <mergeCell ref="W80:AM80"/>
    <mergeCell ref="G56:Y56"/>
    <mergeCell ref="A57:F57"/>
    <mergeCell ref="G57:Y57"/>
    <mergeCell ref="A50:C50"/>
    <mergeCell ref="D50:AA50"/>
    <mergeCell ref="AB50:AI50"/>
    <mergeCell ref="AJ50:AQ50"/>
    <mergeCell ref="AO2:BL2"/>
    <mergeCell ref="AO4:BL4"/>
    <mergeCell ref="AO5:BL5"/>
    <mergeCell ref="AO3:BL3"/>
    <mergeCell ref="A28:BL28"/>
    <mergeCell ref="A46:AY46"/>
    <mergeCell ref="A31:BL31"/>
    <mergeCell ref="A29:BL29"/>
    <mergeCell ref="G33:BL33"/>
    <mergeCell ref="A34:F34"/>
    <mergeCell ref="A40:C40"/>
    <mergeCell ref="G34:BL34"/>
    <mergeCell ref="AO79:BG79"/>
    <mergeCell ref="BE54:BL54"/>
    <mergeCell ref="G55:Y55"/>
    <mergeCell ref="AO55:AV55"/>
    <mergeCell ref="AR50:AY50"/>
    <mergeCell ref="Z54:AD54"/>
    <mergeCell ref="G54:Y54"/>
    <mergeCell ref="BE56:BL56"/>
    <mergeCell ref="AW56:BD56"/>
    <mergeCell ref="AO56:AV56"/>
    <mergeCell ref="AW55:BD55"/>
    <mergeCell ref="BE55:BL55"/>
    <mergeCell ref="Z56:AD56"/>
    <mergeCell ref="AE56:AN56"/>
    <mergeCell ref="A79:V79"/>
    <mergeCell ref="W79:AM79"/>
    <mergeCell ref="A51:C51"/>
    <mergeCell ref="D51:AA51"/>
    <mergeCell ref="AB51:AI51"/>
    <mergeCell ref="AJ51:AQ51"/>
    <mergeCell ref="AO1:BL1"/>
    <mergeCell ref="A45:BL45"/>
    <mergeCell ref="A41:C41"/>
    <mergeCell ref="U18:AD18"/>
    <mergeCell ref="AE18:AR18"/>
    <mergeCell ref="AK41:AR41"/>
    <mergeCell ref="AS41:AZ41"/>
    <mergeCell ref="G24:BL24"/>
    <mergeCell ref="AS40:AZ40"/>
    <mergeCell ref="A38:C39"/>
    <mergeCell ref="A37:AZ37"/>
    <mergeCell ref="A36:AZ36"/>
    <mergeCell ref="AC38:AJ39"/>
    <mergeCell ref="A21:BL21"/>
    <mergeCell ref="A22:BL22"/>
    <mergeCell ref="A23:BL23"/>
    <mergeCell ref="A24:F24"/>
    <mergeCell ref="AS38:AZ39"/>
    <mergeCell ref="D38:AB39"/>
    <mergeCell ref="D40:AB40"/>
    <mergeCell ref="B17:L17"/>
    <mergeCell ref="N17:Y17"/>
    <mergeCell ref="AA17:AI17"/>
    <mergeCell ref="B16:L16"/>
    <mergeCell ref="N16:Y16"/>
    <mergeCell ref="AA16:AI16"/>
    <mergeCell ref="AO6:AU6"/>
    <mergeCell ref="AW6:BF6"/>
    <mergeCell ref="N10:AS10"/>
    <mergeCell ref="N11:AS11"/>
    <mergeCell ref="AU10:BB10"/>
    <mergeCell ref="AU11:BB11"/>
    <mergeCell ref="A8:BL8"/>
    <mergeCell ref="A9:BL9"/>
    <mergeCell ref="B10:L10"/>
    <mergeCell ref="B11:L11"/>
  </mergeCells>
  <phoneticPr fontId="0" type="noConversion"/>
  <conditionalFormatting sqref="H65:L65 H69:L69 H74:L74 G76 G63:G70 G72:G74 G57:G58">
    <cfRule type="cellIs" dxfId="10" priority="6" stopIfTrue="1" operator="equal">
      <formula>$G56</formula>
    </cfRule>
  </conditionalFormatting>
  <conditionalFormatting sqref="D43:I43 D42:D43">
    <cfRule type="cellIs" dxfId="9" priority="7" stopIfTrue="1" operator="equal">
      <formula>$D41</formula>
    </cfRule>
  </conditionalFormatting>
  <conditionalFormatting sqref="A56:F57 A60:F60 A58:A59 A61 A62:F76">
    <cfRule type="cellIs" dxfId="8" priority="8" stopIfTrue="1" operator="equal">
      <formula>0</formula>
    </cfRule>
  </conditionalFormatting>
  <conditionalFormatting sqref="G75">
    <cfRule type="cellIs" dxfId="7" priority="10" stopIfTrue="1" operator="equal">
      <formula>#REF!</formula>
    </cfRule>
  </conditionalFormatting>
  <conditionalFormatting sqref="G60">
    <cfRule type="cellIs" dxfId="6" priority="12" stopIfTrue="1" operator="equal">
      <formula>$G57</formula>
    </cfRule>
  </conditionalFormatting>
  <conditionalFormatting sqref="G62:L62">
    <cfRule type="cellIs" dxfId="5" priority="14" stopIfTrue="1" operator="equal">
      <formula>$G60</formula>
    </cfRule>
  </conditionalFormatting>
  <conditionalFormatting sqref="G61">
    <cfRule type="cellIs" dxfId="4" priority="5" stopIfTrue="1" operator="equal">
      <formula>$G58</formula>
    </cfRule>
  </conditionalFormatting>
  <conditionalFormatting sqref="G59">
    <cfRule type="cellIs" dxfId="3" priority="1" stopIfTrue="1" operator="equal">
      <formula>$G58</formula>
    </cfRule>
  </conditionalFormatting>
  <conditionalFormatting sqref="G71">
    <cfRule type="cellIs" dxfId="2" priority="16" stopIfTrue="1" operator="equal">
      <formula>#REF!</formula>
    </cfRule>
  </conditionalFormatting>
  <conditionalFormatting sqref="D41">
    <cfRule type="cellIs" dxfId="1" priority="17" stopIfTrue="1" operator="equal">
      <formula>#REF!</formula>
    </cfRule>
  </conditionalFormatting>
  <conditionalFormatting sqref="G56:L56">
    <cfRule type="cellIs" dxfId="0" priority="18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3" manualBreakCount="3">
    <brk id="22" max="64" man="1"/>
    <brk id="52" max="64" man="1"/>
    <brk id="7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КПК0813241</vt:lpstr>
      <vt:lpstr>КПК0813241!Область_печати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2023-09-29T06:03:32Z</cp:lastPrinted>
  <dcterms:created xsi:type="dcterms:W3CDTF">2016-08-15T09:54:21Z</dcterms:created>
  <dcterms:modified xsi:type="dcterms:W3CDTF">2023-09-29T06:03:36Z</dcterms:modified>
</cp:coreProperties>
</file>